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830"/>
  <workbookPr defaultThemeVersion="166925"/>
  <mc:AlternateContent xmlns:mc="http://schemas.openxmlformats.org/markup-compatibility/2006">
    <mc:Choice Requires="x15">
      <x15ac:absPath xmlns:x15ac="http://schemas.microsoft.com/office/spreadsheetml/2010/11/ac" url="\\ahca.org\dfsroot\userdata\kkelly\Desktop\"/>
    </mc:Choice>
  </mc:AlternateContent>
  <xr:revisionPtr revIDLastSave="0" documentId="14_{5846E9F7-34A9-49C5-8C2B-284B80323AF6}" xr6:coauthVersionLast="47" xr6:coauthVersionMax="47" xr10:uidLastSave="{00000000-0000-0000-0000-000000000000}"/>
  <workbookProtection workbookAlgorithmName="SHA-512" workbookHashValue="+TUm0TFFJxKNIFCetewX2cGcHwISpSq9BJlAzYOsA/i4zYRwd3A+Bl1F6AHJ3TCvlOYh2XcoEsW07zh/KExPyQ==" workbookSaltValue="At3NJuaN9ASw/ftrco96jw==" workbookSpinCount="100000" lockStructure="1"/>
  <bookViews>
    <workbookView xWindow="57480" yWindow="-120" windowWidth="29040" windowHeight="15840" xr2:uid="{BC01DA6F-5A59-4195-9BFD-688925C3DAFD}"/>
  </bookViews>
  <sheets>
    <sheet name="Instructions" sheetId="8" r:id="rId1"/>
    <sheet name="SWOT Dashboard" sheetId="1" r:id="rId2"/>
    <sheet name="Resources &amp; Perf. Measures" sheetId="7" r:id="rId3"/>
    <sheet name="Strengths" sheetId="3" r:id="rId4"/>
    <sheet name="Opportunities" sheetId="4" r:id="rId5"/>
    <sheet name="Weaknesses" sheetId="5" r:id="rId6"/>
    <sheet name="Threats" sheetId="6" r:id="rId7"/>
  </sheets>
  <definedNames>
    <definedName name="_xlnm._FilterDatabase" localSheetId="4" hidden="1">Opportunities!$A$2:$I$2</definedName>
    <definedName name="_xlnm._FilterDatabase" localSheetId="3" hidden="1">Strengths!$A$2:$I$53</definedName>
    <definedName name="_xlnm._FilterDatabase" localSheetId="1" hidden="1">'SWOT Dashboard'!$A$3:$C$3</definedName>
    <definedName name="_xlnm._FilterDatabase" localSheetId="6" hidden="1">Threats!$A$2:$I$53</definedName>
    <definedName name="_xlnm._FilterDatabase" localSheetId="5" hidden="1">Weaknesses!$A$2:$I$2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20" i="1" l="1"/>
  <c r="A41" i="6" a="1"/>
  <c r="A41" i="6" s="1"/>
  <c r="A42" i="6" a="1"/>
  <c r="A42" i="6" s="1"/>
  <c r="A43" i="6" a="1"/>
  <c r="A43" i="6" s="1"/>
  <c r="A44" i="6" a="1"/>
  <c r="A44" i="6" s="1"/>
  <c r="A45" i="6" a="1"/>
  <c r="A45" i="6" s="1"/>
  <c r="A46" i="6" a="1"/>
  <c r="A46" i="6" s="1"/>
  <c r="A47" i="6" a="1"/>
  <c r="A47" i="6" s="1"/>
  <c r="A48" i="6" a="1"/>
  <c r="A48" i="6"/>
  <c r="A49" i="6" a="1"/>
  <c r="A49" i="6" s="1"/>
  <c r="A50" i="6" a="1"/>
  <c r="A50" i="6" s="1"/>
  <c r="A51" i="6" a="1"/>
  <c r="A51" i="6" s="1"/>
  <c r="A52" i="6" a="1"/>
  <c r="A52" i="6" s="1"/>
  <c r="A53" i="6" a="1"/>
  <c r="A53" i="6" s="1"/>
  <c r="A54" i="6" a="1"/>
  <c r="A54" i="6" s="1"/>
  <c r="A55" i="6" a="1"/>
  <c r="A55" i="6" s="1"/>
  <c r="A56" i="6" a="1"/>
  <c r="A56" i="6" s="1"/>
  <c r="A61" i="6" a="1"/>
  <c r="A61" i="6" s="1"/>
  <c r="A63" i="6" a="1"/>
  <c r="A63" i="6" s="1"/>
  <c r="A64" i="6" a="1"/>
  <c r="A64" i="6" s="1"/>
  <c r="A66" i="6" a="1"/>
  <c r="A66" i="6" s="1"/>
  <c r="A67" i="6" a="1"/>
  <c r="A67" i="6" s="1"/>
  <c r="A68" i="6" a="1"/>
  <c r="A68" i="6" s="1"/>
  <c r="A69" i="6" a="1"/>
  <c r="A69" i="6" s="1"/>
  <c r="A70" i="6" a="1"/>
  <c r="A70" i="6" s="1"/>
  <c r="A71" i="6" a="1"/>
  <c r="A71" i="6" s="1"/>
  <c r="A72" i="6" a="1"/>
  <c r="A72" i="6"/>
  <c r="A73" i="6" a="1"/>
  <c r="A73" i="6" s="1"/>
  <c r="A74" i="6" a="1"/>
  <c r="A74" i="6" s="1"/>
  <c r="A75" i="6" a="1"/>
  <c r="A75" i="6" s="1"/>
  <c r="A76" i="6" a="1"/>
  <c r="A76" i="6" s="1"/>
  <c r="A77" i="6" a="1"/>
  <c r="A77" i="6" s="1"/>
  <c r="A78" i="6" a="1"/>
  <c r="A78" i="6" s="1"/>
  <c r="A79" i="6" a="1"/>
  <c r="A79" i="6" s="1"/>
  <c r="A80" i="6" a="1"/>
  <c r="A80" i="6" s="1"/>
  <c r="A81" i="6" a="1"/>
  <c r="A81" i="6" s="1"/>
  <c r="A82" i="6" a="1"/>
  <c r="A82" i="6" s="1"/>
  <c r="A83" i="6" a="1"/>
  <c r="A83" i="6" s="1"/>
  <c r="A84" i="6" a="1"/>
  <c r="A84" i="6" s="1"/>
  <c r="A85" i="6" a="1"/>
  <c r="A85" i="6" s="1"/>
  <c r="A3" i="6" a="1"/>
  <c r="A3" i="6" s="1"/>
  <c r="A4" i="6" a="1"/>
  <c r="A4" i="6" s="1"/>
  <c r="A5" i="6" a="1"/>
  <c r="A5" i="6" s="1"/>
  <c r="A6" i="6" a="1"/>
  <c r="A6" i="6" s="1"/>
  <c r="A7" i="6" a="1"/>
  <c r="A7" i="6" s="1"/>
  <c r="A8" i="6" a="1"/>
  <c r="A8" i="6" s="1"/>
  <c r="A9" i="6" a="1"/>
  <c r="A9" i="6" s="1"/>
  <c r="A10" i="6" a="1"/>
  <c r="A10" i="6" s="1"/>
  <c r="A11" i="6" a="1"/>
  <c r="A11" i="6" s="1"/>
  <c r="A12" i="6" a="1"/>
  <c r="A12" i="6" s="1"/>
  <c r="A13" i="6" a="1"/>
  <c r="A13" i="6" s="1"/>
  <c r="A14" i="6" a="1"/>
  <c r="A14" i="6" s="1"/>
  <c r="A15" i="6" a="1"/>
  <c r="A15" i="6" s="1"/>
  <c r="A16" i="6" a="1"/>
  <c r="A16" i="6" s="1"/>
  <c r="A17" i="6" a="1"/>
  <c r="A17" i="6" s="1"/>
  <c r="A18" i="6" a="1"/>
  <c r="A18" i="6" s="1"/>
  <c r="A19" i="6" a="1"/>
  <c r="A19" i="6" s="1"/>
  <c r="A20" i="6" a="1"/>
  <c r="A20" i="6" s="1"/>
  <c r="A21" i="6" a="1"/>
  <c r="A21" i="6" s="1"/>
  <c r="A22" i="6" a="1"/>
  <c r="A22" i="6" s="1"/>
  <c r="A23" i="6" a="1"/>
  <c r="A23" i="6" s="1"/>
  <c r="A24" i="6" a="1"/>
  <c r="A24" i="6" s="1"/>
  <c r="A25" i="6" a="1"/>
  <c r="A25" i="6" s="1"/>
  <c r="A26" i="6" a="1"/>
  <c r="A26" i="6" s="1"/>
  <c r="A27" i="6" a="1"/>
  <c r="A27" i="6" s="1"/>
  <c r="A28" i="6" a="1"/>
  <c r="A28" i="6" s="1"/>
  <c r="A29" i="6" a="1"/>
  <c r="A29" i="6" s="1"/>
  <c r="A30" i="6" a="1"/>
  <c r="A30" i="6" s="1"/>
  <c r="A31" i="6" a="1"/>
  <c r="A31" i="6" s="1"/>
  <c r="A32" i="6" a="1"/>
  <c r="A32" i="6" s="1"/>
  <c r="A33" i="6" a="1"/>
  <c r="A33" i="6" s="1"/>
  <c r="A34" i="6" a="1"/>
  <c r="A34" i="6" s="1"/>
  <c r="A35" i="6" a="1"/>
  <c r="A35" i="6" s="1"/>
  <c r="A36" i="6" a="1"/>
  <c r="A36" i="6" s="1"/>
  <c r="A37" i="6" a="1"/>
  <c r="A37" i="6" s="1"/>
  <c r="A38" i="6" a="1"/>
  <c r="A38" i="6" s="1"/>
  <c r="A39" i="6" a="1"/>
  <c r="A39" i="6" s="1"/>
  <c r="A40" i="6" a="1"/>
  <c r="A40" i="6" s="1"/>
  <c r="C5" i="1"/>
  <c r="C6" i="1"/>
  <c r="C7" i="1"/>
  <c r="C8" i="1"/>
  <c r="C9" i="1"/>
  <c r="C10" i="1"/>
  <c r="C11" i="1"/>
  <c r="C12" i="1"/>
  <c r="F3" i="1"/>
  <c r="B66" i="1"/>
  <c r="A65" i="6" s="1" a="1"/>
  <c r="A65" i="6" s="1"/>
  <c r="B63" i="1"/>
  <c r="A62" i="6" s="1" a="1"/>
  <c r="A62" i="6" s="1"/>
  <c r="A53" i="5" a="1"/>
  <c r="A53" i="5" s="1"/>
  <c r="A4" i="5" a="1"/>
  <c r="A4" i="5" s="1"/>
  <c r="A5" i="5" a="1"/>
  <c r="A5" i="5" s="1"/>
  <c r="A6" i="5" a="1"/>
  <c r="A6" i="5" s="1"/>
  <c r="A7" i="5" a="1"/>
  <c r="A7" i="5" s="1"/>
  <c r="A8" i="5" a="1"/>
  <c r="A8" i="5" s="1"/>
  <c r="A9" i="5" a="1"/>
  <c r="A9" i="5" s="1"/>
  <c r="A10" i="5" a="1"/>
  <c r="A10" i="5" s="1"/>
  <c r="A11" i="5" a="1"/>
  <c r="A11" i="5" s="1"/>
  <c r="A12" i="5" a="1"/>
  <c r="A12" i="5" s="1"/>
  <c r="A13" i="5" a="1"/>
  <c r="A13" i="5" s="1"/>
  <c r="A14" i="5" a="1"/>
  <c r="A14" i="5" s="1"/>
  <c r="A15" i="5" a="1"/>
  <c r="A15" i="5" s="1"/>
  <c r="A16" i="5" a="1"/>
  <c r="A16" i="5" s="1"/>
  <c r="A17" i="5" a="1"/>
  <c r="A17" i="5" s="1"/>
  <c r="A18" i="5" a="1"/>
  <c r="A18" i="5" s="1"/>
  <c r="A19" i="5" a="1"/>
  <c r="A19" i="5" s="1"/>
  <c r="A20" i="5" a="1"/>
  <c r="A20" i="5" s="1"/>
  <c r="A21" i="5" a="1"/>
  <c r="A21" i="5" s="1"/>
  <c r="A22" i="5" a="1"/>
  <c r="A22" i="5" s="1"/>
  <c r="A23" i="5" a="1"/>
  <c r="A23" i="5" s="1"/>
  <c r="A24" i="5" a="1"/>
  <c r="A24" i="5" s="1"/>
  <c r="A25" i="5" a="1"/>
  <c r="A25" i="5" s="1"/>
  <c r="A26" i="5" a="1"/>
  <c r="A26" i="5" s="1"/>
  <c r="A27" i="5" a="1"/>
  <c r="A27" i="5" s="1"/>
  <c r="A28" i="5" a="1"/>
  <c r="A28" i="5" s="1"/>
  <c r="A29" i="5" a="1"/>
  <c r="A29" i="5" s="1"/>
  <c r="A30" i="5" a="1"/>
  <c r="A30" i="5" s="1"/>
  <c r="A31" i="5" a="1"/>
  <c r="A31" i="5" s="1"/>
  <c r="A32" i="5" a="1"/>
  <c r="A32" i="5" s="1"/>
  <c r="A33" i="5" a="1"/>
  <c r="A33" i="5" s="1"/>
  <c r="A34" i="5" a="1"/>
  <c r="A34" i="5" s="1"/>
  <c r="A35" i="5" a="1"/>
  <c r="A35" i="5" s="1"/>
  <c r="A36" i="5" a="1"/>
  <c r="A36" i="5" s="1"/>
  <c r="A37" i="5" a="1"/>
  <c r="A37" i="5" s="1"/>
  <c r="A38" i="5" a="1"/>
  <c r="A38" i="5" s="1"/>
  <c r="A39" i="5" a="1"/>
  <c r="A39" i="5" s="1"/>
  <c r="A40" i="5" a="1"/>
  <c r="A40" i="5" s="1"/>
  <c r="A41" i="5" a="1"/>
  <c r="A41" i="5" s="1"/>
  <c r="A42" i="5" a="1"/>
  <c r="A42" i="5" s="1"/>
  <c r="A43" i="5" a="1"/>
  <c r="A43" i="5" s="1"/>
  <c r="A44" i="5" a="1"/>
  <c r="A44" i="5" s="1"/>
  <c r="A45" i="5" a="1"/>
  <c r="A45" i="5" s="1"/>
  <c r="A46" i="5" a="1"/>
  <c r="A46" i="5" s="1"/>
  <c r="A47" i="5" a="1"/>
  <c r="A47" i="5" s="1"/>
  <c r="A48" i="5" a="1"/>
  <c r="A48" i="5" s="1"/>
  <c r="A49" i="5" a="1"/>
  <c r="A49" i="5" s="1"/>
  <c r="A50" i="5" a="1"/>
  <c r="A50" i="5" s="1"/>
  <c r="A51" i="5" a="1"/>
  <c r="A51" i="5" s="1"/>
  <c r="A52" i="5" a="1"/>
  <c r="A52" i="5" s="1"/>
  <c r="A3" i="5" a="1"/>
  <c r="A3" i="5" s="1"/>
  <c r="A4" i="4" a="1"/>
  <c r="A4" i="4" s="1"/>
  <c r="A5" i="4" a="1"/>
  <c r="A5" i="4" s="1"/>
  <c r="A6" i="4" a="1"/>
  <c r="A6" i="4" s="1"/>
  <c r="A7" i="4" a="1"/>
  <c r="A7" i="4" s="1"/>
  <c r="A8" i="4" a="1"/>
  <c r="A8" i="4" s="1"/>
  <c r="A9" i="4" a="1"/>
  <c r="A9" i="4" s="1"/>
  <c r="A10" i="4" a="1"/>
  <c r="A10" i="4" s="1"/>
  <c r="A11" i="4" a="1"/>
  <c r="A11" i="4" s="1"/>
  <c r="A12" i="4" a="1"/>
  <c r="A12" i="4" s="1"/>
  <c r="A13" i="4" a="1"/>
  <c r="A13" i="4" s="1"/>
  <c r="A14" i="4" a="1"/>
  <c r="A14" i="4" s="1"/>
  <c r="A15" i="4" a="1"/>
  <c r="A15" i="4" s="1"/>
  <c r="A16" i="4" a="1"/>
  <c r="A16" i="4" s="1"/>
  <c r="A17" i="4" a="1"/>
  <c r="A17" i="4" s="1"/>
  <c r="A18" i="4" a="1"/>
  <c r="A18" i="4" s="1"/>
  <c r="A19" i="4" a="1"/>
  <c r="A19" i="4" s="1"/>
  <c r="A20" i="4" a="1"/>
  <c r="A20" i="4" s="1"/>
  <c r="A21" i="4" a="1"/>
  <c r="A21" i="4" s="1"/>
  <c r="A22" i="4" a="1"/>
  <c r="A22" i="4" s="1"/>
  <c r="A23" i="4" a="1"/>
  <c r="A23" i="4" s="1"/>
  <c r="A24" i="4" a="1"/>
  <c r="A24" i="4" s="1"/>
  <c r="A25" i="4" a="1"/>
  <c r="A25" i="4" s="1"/>
  <c r="A26" i="4" a="1"/>
  <c r="A26" i="4" s="1"/>
  <c r="A27" i="4" a="1"/>
  <c r="A27" i="4" s="1"/>
  <c r="A28" i="4" a="1"/>
  <c r="A28" i="4" s="1"/>
  <c r="A29" i="4" a="1"/>
  <c r="A29" i="4" s="1"/>
  <c r="A30" i="4" a="1"/>
  <c r="A30" i="4" s="1"/>
  <c r="A31" i="4" a="1"/>
  <c r="A31" i="4" s="1"/>
  <c r="A32" i="4" a="1"/>
  <c r="A32" i="4" s="1"/>
  <c r="A33" i="4" a="1"/>
  <c r="A33" i="4" s="1"/>
  <c r="A34" i="4" a="1"/>
  <c r="A34" i="4" s="1"/>
  <c r="A35" i="4" a="1"/>
  <c r="A35" i="4" s="1"/>
  <c r="A36" i="4" a="1"/>
  <c r="A36" i="4" s="1"/>
  <c r="A37" i="4" a="1"/>
  <c r="A37" i="4" s="1"/>
  <c r="A38" i="4" a="1"/>
  <c r="A38" i="4" s="1"/>
  <c r="A39" i="4" a="1"/>
  <c r="A39" i="4" s="1"/>
  <c r="A40" i="4" a="1"/>
  <c r="A40" i="4" s="1"/>
  <c r="A41" i="4" a="1"/>
  <c r="A41" i="4" s="1"/>
  <c r="A42" i="4" a="1"/>
  <c r="A42" i="4" s="1"/>
  <c r="A43" i="4" a="1"/>
  <c r="A43" i="4" s="1"/>
  <c r="A44" i="4" a="1"/>
  <c r="A44" i="4" s="1"/>
  <c r="A45" i="4" a="1"/>
  <c r="A45" i="4" s="1"/>
  <c r="A46" i="4" a="1"/>
  <c r="A46" i="4" s="1"/>
  <c r="A47" i="4" a="1"/>
  <c r="A47" i="4" s="1"/>
  <c r="A48" i="4" a="1"/>
  <c r="A48" i="4" s="1"/>
  <c r="A49" i="4" a="1"/>
  <c r="A49" i="4" s="1"/>
  <c r="A50" i="4" a="1"/>
  <c r="A50" i="4" s="1"/>
  <c r="A51" i="4" a="1"/>
  <c r="A51" i="4" s="1"/>
  <c r="A52" i="4" a="1"/>
  <c r="A52" i="4" s="1"/>
  <c r="A53" i="4" a="1"/>
  <c r="A53" i="4" s="1"/>
  <c r="A3" i="4" a="1"/>
  <c r="A3" i="4" s="1"/>
  <c r="A34" i="3" a="1"/>
  <c r="A34" i="3" s="1"/>
  <c r="A3" i="3" a="1"/>
  <c r="A3" i="3" s="1"/>
  <c r="A24" i="3" a="1"/>
  <c r="A24" i="3" s="1"/>
  <c r="A6" i="3" a="1"/>
  <c r="A6" i="3" s="1"/>
  <c r="A4" i="3" a="1"/>
  <c r="A4" i="3" s="1"/>
  <c r="A8" i="3" a="1"/>
  <c r="A8" i="3" s="1"/>
  <c r="A9" i="3" a="1"/>
  <c r="A9" i="3" s="1"/>
  <c r="A10" i="3" a="1"/>
  <c r="A10" i="3" s="1"/>
  <c r="A11" i="3" a="1"/>
  <c r="A11" i="3" s="1"/>
  <c r="A12" i="3" a="1"/>
  <c r="A12" i="3" s="1"/>
  <c r="A32" i="3" a="1"/>
  <c r="A32" i="3" s="1"/>
  <c r="A14" i="3" a="1"/>
  <c r="A14" i="3" s="1"/>
  <c r="A15" i="3" a="1"/>
  <c r="A15" i="3" s="1"/>
  <c r="A16" i="3" a="1"/>
  <c r="A16" i="3" s="1"/>
  <c r="A49" i="3" a="1"/>
  <c r="A49" i="3" s="1"/>
  <c r="A18" i="3" a="1"/>
  <c r="A18" i="3" s="1"/>
  <c r="A19" i="3" a="1"/>
  <c r="A19" i="3" s="1"/>
  <c r="A38" i="3" a="1"/>
  <c r="A38" i="3" s="1"/>
  <c r="A21" i="3" a="1"/>
  <c r="A21" i="3" s="1"/>
  <c r="A20" i="3" a="1"/>
  <c r="A20" i="3" s="1"/>
  <c r="A23" i="3" a="1"/>
  <c r="A23" i="3" s="1"/>
  <c r="A22" i="3" a="1"/>
  <c r="A22" i="3" s="1"/>
  <c r="A46" i="3" a="1"/>
  <c r="A46" i="3" s="1"/>
  <c r="A26" i="3" a="1"/>
  <c r="A26" i="3" s="1"/>
  <c r="A27" i="3" a="1"/>
  <c r="A27" i="3" s="1"/>
  <c r="A28" i="3" a="1"/>
  <c r="A28" i="3" s="1"/>
  <c r="A29" i="3" a="1"/>
  <c r="A29" i="3" s="1"/>
  <c r="A47" i="3" a="1"/>
  <c r="A47" i="3" s="1"/>
  <c r="A31" i="3" a="1"/>
  <c r="A31" i="3" s="1"/>
  <c r="A44" i="3" a="1"/>
  <c r="A44" i="3" s="1"/>
  <c r="A33" i="3" a="1"/>
  <c r="A33" i="3" s="1"/>
  <c r="A7" i="3" a="1"/>
  <c r="A7" i="3" s="1"/>
  <c r="A35" i="3" a="1"/>
  <c r="A35" i="3" s="1"/>
  <c r="A36" i="3" a="1"/>
  <c r="A36" i="3" s="1"/>
  <c r="A37" i="3" a="1"/>
  <c r="A37" i="3" s="1"/>
  <c r="A30" i="3" a="1"/>
  <c r="A30" i="3" s="1"/>
  <c r="A39" i="3" a="1"/>
  <c r="A39" i="3" s="1"/>
  <c r="A40" i="3" a="1"/>
  <c r="A40" i="3" s="1"/>
  <c r="A41" i="3" a="1"/>
  <c r="A41" i="3" s="1"/>
  <c r="A42" i="3" a="1"/>
  <c r="A42" i="3" s="1"/>
  <c r="A53" i="3" a="1"/>
  <c r="A53" i="3" s="1"/>
  <c r="A25" i="3" a="1"/>
  <c r="A25" i="3" s="1"/>
  <c r="A45" i="3" a="1"/>
  <c r="A45" i="3" s="1"/>
  <c r="A43" i="3" a="1"/>
  <c r="A43" i="3" s="1"/>
  <c r="A13" i="3" a="1"/>
  <c r="A13" i="3" s="1"/>
  <c r="A48" i="3" a="1"/>
  <c r="A48" i="3" s="1"/>
  <c r="A5" i="3" a="1"/>
  <c r="A5" i="3" s="1"/>
  <c r="A50" i="3" a="1"/>
  <c r="A50" i="3" s="1"/>
  <c r="A51" i="3" a="1"/>
  <c r="A51" i="3" s="1"/>
  <c r="A52" i="3" a="1"/>
  <c r="A52" i="3" s="1"/>
  <c r="A17" i="3" a="1"/>
  <c r="A17" i="3" s="1"/>
  <c r="C27" i="1"/>
  <c r="C26" i="1"/>
  <c r="C25" i="1"/>
  <c r="C36" i="1"/>
  <c r="C35" i="1"/>
  <c r="C42" i="1"/>
  <c r="B61" i="1"/>
  <c r="A60" i="6" s="1" a="1"/>
  <c r="A60" i="6" s="1"/>
  <c r="B60" i="1"/>
  <c r="A59" i="6" s="1" a="1"/>
  <c r="A59" i="6" s="1"/>
  <c r="B59" i="1"/>
  <c r="A58" i="6" s="1" a="1"/>
  <c r="A58" i="6" s="1"/>
  <c r="B58" i="1"/>
  <c r="A57" i="6" s="1" a="1"/>
  <c r="A57" i="6" s="1"/>
  <c r="C13" i="1"/>
  <c r="C14" i="1"/>
  <c r="C15" i="1"/>
  <c r="C16" i="1"/>
  <c r="C17" i="1"/>
  <c r="C18" i="1"/>
  <c r="C19" i="1"/>
  <c r="C21" i="1"/>
  <c r="C22" i="1"/>
  <c r="C37" i="1"/>
  <c r="C39" i="1"/>
  <c r="C40" i="1"/>
  <c r="C41" i="1"/>
  <c r="C43" i="1"/>
  <c r="C45" i="1"/>
  <c r="C46" i="1"/>
  <c r="C47" i="1"/>
  <c r="C48" i="1"/>
  <c r="C50" i="1"/>
  <c r="C51" i="1"/>
  <c r="C52" i="1"/>
  <c r="C53" i="1"/>
  <c r="C54" i="1"/>
  <c r="C29" i="1"/>
  <c r="C30" i="1"/>
  <c r="C31" i="1"/>
  <c r="C32" i="1"/>
  <c r="C33" i="1"/>
  <c r="C49" i="1"/>
  <c r="C44" i="1"/>
  <c r="C38" i="1"/>
  <c r="C24" i="1"/>
  <c r="C64" i="1" l="1"/>
  <c r="C23" i="1" s="1"/>
  <c r="C65" i="1"/>
  <c r="C28" i="1" s="1"/>
  <c r="C66" i="1"/>
  <c r="C34" i="1" s="1"/>
  <c r="C57" i="1"/>
  <c r="C63" i="1"/>
  <c r="C4" i="1" s="1"/>
  <c r="F2" i="1"/>
  <c r="C56" i="1"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<sst xmlns="http://schemas.openxmlformats.org/spreadsheetml/2006/main" count="309" uniqueCount="216">
  <si>
    <r>
      <t>Workforce</t>
    </r>
    <r>
      <rPr>
        <b/>
        <sz val="8"/>
        <color rgb="FF0F4761"/>
        <rFont val="Aptos Display"/>
        <family val="2"/>
      </rPr>
      <t> </t>
    </r>
    <r>
      <rPr>
        <b/>
        <sz val="8"/>
        <rFont val="Aptos"/>
        <family val="2"/>
      </rPr>
      <t> </t>
    </r>
    <r>
      <rPr>
        <b/>
        <sz val="20"/>
        <color rgb="FF0F4761"/>
        <rFont val="Aptos Display"/>
        <family val="2"/>
      </rPr>
      <t xml:space="preserve"> Baseline Assessment Tool</t>
    </r>
  </si>
  <si>
    <t>A QAPI plan development resource</t>
  </si>
  <si>
    <t>Intention:</t>
  </si>
  <si>
    <t>This tool was developed to assist your organization in evaluating the components of the processes you have in place for the recruitment, hiring, onboarding, and retention of your workforce for opportunities for improvement.</t>
  </si>
  <si>
    <t>It is recommended that this tool is completed using evidence-based data rather than an individual’s perspective. For example, as you consider if the “Benefits” offered to your workforce are a strength, weakness, threat, or opportunity, consider feedback you’ve received from many employees regarding their PTO, health insurance, etc.</t>
  </si>
  <si>
    <t>Connecting to QAPI, Facility Assessment , and Quality Awards:</t>
  </si>
  <si>
    <t>Completing this tool with evidence-based data and the involvement of direct care staff makes this tool reliable for tracking and trending, assistance in the development of a Recruitment and Retention plan, support applicants in responding to Category 5 of Quality Award applications and be supportive of the requirements of the Facility Assessment.</t>
  </si>
  <si>
    <t>Recommended SWOT Dashboard Completion Methods:</t>
  </si>
  <si>
    <t>It is recommended that this tool is completed using one of the following methods:</t>
  </si>
  <si>
    <r>
      <t>The “Jigsaw Puzzle” Method</t>
    </r>
    <r>
      <rPr>
        <sz val="11"/>
        <color theme="1"/>
        <rFont val="Aptos"/>
        <family val="2"/>
      </rPr>
      <t>: In this method, Senior Leaders should complete the SWOT Dashboard tab with their department’s workforce. Once completed within departments, the Senior Leaders should then regroup and discuss the outcomes of their department’s completion of the SWOT Dashboard and then realign a SWOT Dashboard to reflect overall organizational feedback.</t>
    </r>
  </si>
  <si>
    <r>
      <t>Group Method:</t>
    </r>
    <r>
      <rPr>
        <sz val="11"/>
        <color theme="1"/>
        <rFont val="Aptos"/>
        <family val="2"/>
      </rPr>
      <t xml:space="preserve"> Senior Leaders should complete this tool together, discussing each of the Workforce Categories, Components, and Considerations and whether each is a strength, a weakness, poses a threat or presents an opportunity to your organization.</t>
    </r>
  </si>
  <si>
    <t>Using this Tool and Its Functions:</t>
  </si>
  <si>
    <r>
      <t>Where to Start:</t>
    </r>
    <r>
      <rPr>
        <b/>
        <sz val="11"/>
        <color theme="1"/>
        <rFont val="Aptos"/>
        <family val="2"/>
      </rPr>
      <t xml:space="preserve"> Begin by opening the SWOT Dashboard tab.</t>
    </r>
  </si>
  <si>
    <r>
      <t xml:space="preserve">In Column A you will find Workforce </t>
    </r>
    <r>
      <rPr>
        <b/>
        <sz val="11"/>
        <color rgb="FFFF0000"/>
        <rFont val="Aptos"/>
        <family val="2"/>
      </rPr>
      <t>Categories</t>
    </r>
    <r>
      <rPr>
        <sz val="11"/>
        <color theme="1"/>
        <rFont val="Aptos"/>
        <family val="2"/>
      </rPr>
      <t>,</t>
    </r>
    <r>
      <rPr>
        <sz val="11"/>
        <color rgb="FFFF0000"/>
        <rFont val="Aptos"/>
        <family val="2"/>
      </rPr>
      <t xml:space="preserve"> </t>
    </r>
    <r>
      <rPr>
        <b/>
        <sz val="11"/>
        <color rgb="FF00B050"/>
        <rFont val="Aptos"/>
        <family val="2"/>
      </rPr>
      <t>Components</t>
    </r>
    <r>
      <rPr>
        <sz val="11"/>
        <color theme="1"/>
        <rFont val="Aptos"/>
        <family val="2"/>
      </rPr>
      <t>,</t>
    </r>
    <r>
      <rPr>
        <sz val="11"/>
        <color rgb="FFFF0000"/>
        <rFont val="Aptos"/>
        <family val="2"/>
      </rPr>
      <t xml:space="preserve"> </t>
    </r>
    <r>
      <rPr>
        <sz val="11"/>
        <color theme="1"/>
        <rFont val="Aptos"/>
        <family val="2"/>
      </rPr>
      <t xml:space="preserve">and </t>
    </r>
    <r>
      <rPr>
        <b/>
        <sz val="11"/>
        <color rgb="FF0070C0"/>
        <rFont val="Aptos"/>
        <family val="2"/>
      </rPr>
      <t>Considerations</t>
    </r>
    <r>
      <rPr>
        <sz val="11"/>
        <color theme="1"/>
        <rFont val="Aptos"/>
        <family val="2"/>
      </rPr>
      <t>.</t>
    </r>
    <r>
      <rPr>
        <sz val="11"/>
        <color rgb="FF0070C0"/>
        <rFont val="Aptos"/>
        <family val="2"/>
      </rPr>
      <t xml:space="preserve"> </t>
    </r>
  </si>
  <si>
    <r>
      <t>·</t>
    </r>
    <r>
      <rPr>
        <sz val="7"/>
        <color theme="1"/>
        <rFont val="Times New Roman"/>
        <family val="1"/>
      </rPr>
      <t xml:space="preserve">  </t>
    </r>
    <r>
      <rPr>
        <sz val="11"/>
        <color rgb="FFFF0000"/>
        <rFont val="Aptos"/>
        <family val="2"/>
      </rPr>
      <t xml:space="preserve">Categories </t>
    </r>
    <r>
      <rPr>
        <sz val="11"/>
        <color theme="1"/>
        <rFont val="Aptos"/>
        <family val="2"/>
      </rPr>
      <t xml:space="preserve">are defined as the overarching workforce processes, such as your </t>
    </r>
    <r>
      <rPr>
        <sz val="11"/>
        <color rgb="FFFF0000"/>
        <rFont val="Aptos"/>
        <family val="2"/>
      </rPr>
      <t>Recruitment Processes</t>
    </r>
    <r>
      <rPr>
        <sz val="11"/>
        <color theme="1"/>
        <rFont val="Aptos"/>
        <family val="2"/>
      </rPr>
      <t>.</t>
    </r>
  </si>
  <si>
    <r>
      <t>·</t>
    </r>
    <r>
      <rPr>
        <sz val="7"/>
        <color theme="1"/>
        <rFont val="Times New Roman"/>
        <family val="1"/>
      </rPr>
      <t xml:space="preserve">  </t>
    </r>
    <r>
      <rPr>
        <sz val="11"/>
        <color rgb="FF00B050"/>
        <rFont val="Aptos"/>
        <family val="2"/>
      </rPr>
      <t>Components</t>
    </r>
    <r>
      <rPr>
        <sz val="11"/>
        <color theme="1"/>
        <rFont val="Aptos"/>
        <family val="2"/>
      </rPr>
      <t xml:space="preserve"> are defined as the aspects that impact your processes, such as your </t>
    </r>
    <r>
      <rPr>
        <sz val="11"/>
        <color rgb="FF00B050"/>
        <rFont val="Aptos"/>
        <family val="2"/>
      </rPr>
      <t>Benefit Offerings</t>
    </r>
    <r>
      <rPr>
        <sz val="11"/>
        <color theme="1"/>
        <rFont val="Aptos"/>
        <family val="2"/>
      </rPr>
      <t>.</t>
    </r>
  </si>
  <si>
    <r>
      <t>·</t>
    </r>
    <r>
      <rPr>
        <sz val="7"/>
        <color theme="1"/>
        <rFont val="Times New Roman"/>
        <family val="1"/>
      </rPr>
      <t xml:space="preserve">  </t>
    </r>
    <r>
      <rPr>
        <sz val="11"/>
        <color rgb="FF0070C0"/>
        <rFont val="Aptos"/>
        <family val="2"/>
      </rPr>
      <t>Considerations</t>
    </r>
    <r>
      <rPr>
        <sz val="11"/>
        <color theme="1"/>
        <rFont val="Aptos"/>
        <family val="2"/>
      </rPr>
      <t xml:space="preserve"> are defined as the various factors that fall into and/or support the components of your workforce processes, such as </t>
    </r>
    <r>
      <rPr>
        <sz val="11"/>
        <color rgb="FF0070C0"/>
        <rFont val="Aptos"/>
        <family val="2"/>
      </rPr>
      <t>Work-life Balance</t>
    </r>
    <r>
      <rPr>
        <sz val="11"/>
        <color theme="1"/>
        <rFont val="Aptos"/>
        <family val="2"/>
      </rPr>
      <t>.</t>
    </r>
  </si>
  <si>
    <r>
      <t>1.</t>
    </r>
    <r>
      <rPr>
        <sz val="7"/>
        <color theme="1"/>
        <rFont val="Times New Roman"/>
        <family val="1"/>
      </rPr>
      <t xml:space="preserve">      </t>
    </r>
    <r>
      <rPr>
        <sz val="11"/>
        <color theme="1"/>
        <rFont val="Aptos"/>
        <family val="2"/>
      </rPr>
      <t>Using one of completion methods outlined above, complete steps 2-5.</t>
    </r>
  </si>
  <si>
    <r>
      <t>2.</t>
    </r>
    <r>
      <rPr>
        <sz val="7"/>
        <color theme="1"/>
        <rFont val="Times New Roman"/>
        <family val="1"/>
      </rPr>
      <t xml:space="preserve">      </t>
    </r>
    <r>
      <rPr>
        <sz val="11"/>
        <color theme="1"/>
        <rFont val="Aptos"/>
        <family val="2"/>
      </rPr>
      <t>In Column B, select the cell and a dropdown arrow should appear. Use the dropdown menu to select whether the Component or Consideration noted in Column A is a Strength, Weakness, Threat, or Opportunity (shown below).</t>
    </r>
  </si>
  <si>
    <r>
      <t>3.</t>
    </r>
    <r>
      <rPr>
        <sz val="7"/>
        <color theme="1"/>
        <rFont val="Times New Roman"/>
        <family val="1"/>
      </rPr>
      <t xml:space="preserve">      </t>
    </r>
    <r>
      <rPr>
        <sz val="11"/>
        <color theme="1"/>
        <rFont val="Aptos"/>
        <family val="2"/>
      </rPr>
      <t xml:space="preserve">Note as you select the appropriate SWOT label in Column B, a score will automatically populate in Column C. </t>
    </r>
  </si>
  <si>
    <r>
      <t>4.</t>
    </r>
    <r>
      <rPr>
        <sz val="7"/>
        <color theme="1"/>
        <rFont val="Times New Roman"/>
        <family val="1"/>
      </rPr>
      <t xml:space="preserve">      </t>
    </r>
    <r>
      <rPr>
        <sz val="11"/>
        <color theme="1"/>
        <rFont val="Aptos"/>
        <family val="2"/>
      </rPr>
      <t>Review your scores. Scoring information will populate at the bottom of the SWOT Dashboard in rows 61-65. The scores are weighted with Strengths being the highest score and Threats being the lowest score. The scoring components are intended to assist with prioritizing your focus on the high priority SWOT items and for tracking/trending purposes. Effective quality and performance improvement requires focused and targeted planning.</t>
    </r>
    <r>
      <rPr>
        <sz val="8"/>
        <color theme="1"/>
        <rFont val="Aptos"/>
        <family val="2"/>
      </rPr>
      <t> </t>
    </r>
  </si>
  <si>
    <r>
      <t>a.</t>
    </r>
    <r>
      <rPr>
        <b/>
        <sz val="7"/>
        <color theme="1"/>
        <rFont val="Times New Roman"/>
        <family val="1"/>
      </rPr>
      <t xml:space="preserve">      </t>
    </r>
    <r>
      <rPr>
        <sz val="11"/>
        <color theme="1"/>
        <rFont val="Aptos"/>
        <family val="2"/>
      </rPr>
      <t xml:space="preserve">Not all SWOT items should be high priority.  </t>
    </r>
  </si>
  <si>
    <r>
      <t>b.</t>
    </r>
    <r>
      <rPr>
        <b/>
        <sz val="7"/>
        <color theme="1"/>
        <rFont val="Times New Roman"/>
        <family val="1"/>
      </rPr>
      <t xml:space="preserve">      </t>
    </r>
    <r>
      <rPr>
        <sz val="11"/>
        <color theme="1"/>
        <rFont val="Aptos"/>
        <family val="2"/>
      </rPr>
      <t>Annual use of this tool and tracking of the SWOT scoring outcomes can be used for trend data</t>
    </r>
    <r>
      <rPr>
        <sz val="8"/>
        <color theme="1"/>
        <rFont val="Aptos"/>
        <family val="2"/>
      </rPr>
      <t>  </t>
    </r>
    <r>
      <rPr>
        <sz val="11"/>
        <color theme="1"/>
        <rFont val="Aptos"/>
        <family val="2"/>
      </rPr>
      <t xml:space="preserve"> and inform your annual update to your Facility Assessment. </t>
    </r>
  </si>
  <si>
    <t xml:space="preserve">5.	      In rows 57-60, you’ll see the total number of Strengths, Weaknesses, Opportunities, and Threats identified. This section of the tool is intended to help outline and compare the outcomes for prioritization.  </t>
  </si>
  <si>
    <r>
      <t xml:space="preserve">a.      </t>
    </r>
    <r>
      <rPr>
        <sz val="11"/>
        <color theme="1"/>
        <rFont val="Aptos"/>
        <family val="2"/>
      </rPr>
      <t xml:space="preserve">It is a best practice to consider what “quick fixes” can be identified when prioritizing the outcomes and what strengths can be leveraged to balance your SWOT. </t>
    </r>
  </si>
  <si>
    <r>
      <t xml:space="preserve">Note: </t>
    </r>
    <r>
      <rPr>
        <sz val="11"/>
        <color theme="1"/>
        <rFont val="Aptos"/>
        <family val="2"/>
      </rPr>
      <t>If you have used the “Jigsaw Puzzle” method to complete the SWOT Dashboard, now is the time to regroup and consolidate the departmental SWOT outcomes before proceeding.</t>
    </r>
  </si>
  <si>
    <r>
      <t>What is Next:</t>
    </r>
    <r>
      <rPr>
        <b/>
        <sz val="14"/>
        <color theme="1"/>
        <rFont val="Aptos"/>
        <family val="2"/>
      </rPr>
      <t xml:space="preserve"> Consider the individual SWOT outcomes.</t>
    </r>
  </si>
  <si>
    <t>Next, address the individual SWOT outcomes via the individual tabs.</t>
  </si>
  <si>
    <r>
      <t xml:space="preserve">Once your organization has completed its evaluation using the SWOT Dashboard, click into the Strengths, Opportunities, Weaknesses, and Threats tabs. The </t>
    </r>
    <r>
      <rPr>
        <b/>
        <sz val="11"/>
        <color rgb="FF00B050"/>
        <rFont val="Aptos"/>
        <family val="2"/>
      </rPr>
      <t>Components</t>
    </r>
    <r>
      <rPr>
        <sz val="11"/>
        <color theme="1"/>
        <rFont val="Aptos"/>
        <family val="2"/>
      </rPr>
      <t xml:space="preserve"> and </t>
    </r>
    <r>
      <rPr>
        <b/>
        <sz val="11"/>
        <color rgb="FF0070C0"/>
        <rFont val="Aptos"/>
        <family val="2"/>
      </rPr>
      <t>Considerations</t>
    </r>
    <r>
      <rPr>
        <sz val="11"/>
        <color rgb="FF0070C0"/>
        <rFont val="Aptos"/>
        <family val="2"/>
      </rPr>
      <t xml:space="preserve"> </t>
    </r>
    <r>
      <rPr>
        <sz val="11"/>
        <color theme="1"/>
        <rFont val="Aptos"/>
        <family val="2"/>
      </rPr>
      <t>that you sorted in your SWOT evaluation have been populated into their respective tabs.</t>
    </r>
  </si>
  <si>
    <t xml:space="preserve">1. In Column B of the Strengths, Weaknesses, Opportunities, and Threats tabs you should assign the priority level that your organization has determined for the Component or Consideration in Column A. To assign the appropriate priority level, enter the priority ranking scale that is most familiar to your organization (ie. Highest-lowest priority,  number rankding such as 1-5, or Red-Green). </t>
  </si>
  <si>
    <r>
      <t>a.</t>
    </r>
    <r>
      <rPr>
        <sz val="7"/>
        <color theme="1"/>
        <rFont val="Times New Roman"/>
        <family val="1"/>
      </rPr>
      <t xml:space="preserve">      </t>
    </r>
    <r>
      <rPr>
        <sz val="11"/>
        <color theme="1"/>
        <rFont val="Aptos"/>
        <family val="2"/>
      </rPr>
      <t>Prioritization recommendations:</t>
    </r>
  </si>
  <si>
    <r>
      <t>§</t>
    </r>
    <r>
      <rPr>
        <sz val="7"/>
        <color theme="1"/>
        <rFont val="Times New Roman"/>
        <family val="1"/>
      </rPr>
      <t xml:space="preserve">  </t>
    </r>
    <r>
      <rPr>
        <sz val="11"/>
        <color theme="1"/>
        <rFont val="Aptos"/>
        <family val="2"/>
      </rPr>
      <t>The Strengths identified may not require as much action as your identified Weaknesses and Threats.</t>
    </r>
  </si>
  <si>
    <r>
      <t>§</t>
    </r>
    <r>
      <rPr>
        <sz val="7"/>
        <color theme="1"/>
        <rFont val="Times New Roman"/>
        <family val="1"/>
      </rPr>
      <t xml:space="preserve">  </t>
    </r>
    <r>
      <rPr>
        <sz val="11"/>
        <color theme="1"/>
        <rFont val="Aptos"/>
        <family val="2"/>
      </rPr>
      <t>It is recommended that you take the following steps with 2-3 of the Weaknesses, Threats, and/or Opportunities identified.</t>
    </r>
  </si>
  <si>
    <r>
      <t>§</t>
    </r>
    <r>
      <rPr>
        <sz val="7"/>
        <color theme="1"/>
        <rFont val="Times New Roman"/>
        <family val="1"/>
      </rPr>
      <t xml:space="preserve">  </t>
    </r>
    <r>
      <rPr>
        <sz val="11"/>
        <color theme="1"/>
        <rFont val="Aptos"/>
        <family val="2"/>
      </rPr>
      <t>Consider survey, regulatory, and QAPI implications of the SWOT items:</t>
    </r>
  </si>
  <si>
    <r>
      <t>·</t>
    </r>
    <r>
      <rPr>
        <sz val="7"/>
        <color theme="1"/>
        <rFont val="Times New Roman"/>
        <family val="1"/>
      </rPr>
      <t xml:space="preserve">         </t>
    </r>
    <r>
      <rPr>
        <sz val="11"/>
        <color theme="1"/>
        <rFont val="Aptos"/>
        <family val="2"/>
      </rPr>
      <t>High-risk areas: Refers to workforce impact areas associated with significant risk to the health or safety of resident or workforce members from a regulatory or significant financial impact if not addressed.</t>
    </r>
  </si>
  <si>
    <r>
      <t>·</t>
    </r>
    <r>
      <rPr>
        <sz val="7"/>
        <color theme="1"/>
        <rFont val="Times New Roman"/>
        <family val="1"/>
      </rPr>
      <t xml:space="preserve">         </t>
    </r>
    <r>
      <rPr>
        <sz val="11"/>
        <color theme="1"/>
        <rFont val="Aptos"/>
        <family val="2"/>
      </rPr>
      <t>High-volume areas: Refers to workforce related items performed frequently or affecting a large group, thus increasing the scope of the problem.</t>
    </r>
  </si>
  <si>
    <r>
      <t>b.</t>
    </r>
    <r>
      <rPr>
        <sz val="7"/>
        <color theme="1"/>
        <rFont val="Times New Roman"/>
        <family val="1"/>
      </rPr>
      <t xml:space="preserve">      </t>
    </r>
    <r>
      <rPr>
        <sz val="11"/>
        <color theme="1"/>
        <rFont val="Aptos"/>
        <family val="2"/>
      </rPr>
      <t xml:space="preserve">Using the priority levels you determined, it is recommended that you engage in the following steps starting with your </t>
    </r>
    <r>
      <rPr>
        <u/>
        <sz val="11"/>
        <color theme="1"/>
        <rFont val="Aptos"/>
        <family val="2"/>
      </rPr>
      <t>highest</t>
    </r>
    <r>
      <rPr>
        <sz val="11"/>
        <color theme="1"/>
        <rFont val="Aptos"/>
        <family val="2"/>
      </rPr>
      <t xml:space="preserve"> priority level items, and then address the next highest priority and so on. </t>
    </r>
    <r>
      <rPr>
        <sz val="8"/>
        <color theme="1"/>
        <rFont val="Aptos"/>
        <family val="2"/>
      </rPr>
      <t>  </t>
    </r>
  </si>
  <si>
    <r>
      <t>2.</t>
    </r>
    <r>
      <rPr>
        <sz val="7"/>
        <color theme="1"/>
        <rFont val="Times New Roman"/>
        <family val="1"/>
      </rPr>
      <t xml:space="preserve">      </t>
    </r>
    <r>
      <rPr>
        <sz val="11"/>
        <color theme="1"/>
        <rFont val="Aptos"/>
        <family val="2"/>
      </rPr>
      <t>In Columns C and D, determine the Workforce Resource(s) and Performance Measure(s) that would be helpful to determine your Goal and Action Plan. It is recommended that you reference the “Resources &amp; Performance Measures” tab for suggested resources and performance measures.</t>
    </r>
  </si>
  <si>
    <r>
      <t>3.</t>
    </r>
    <r>
      <rPr>
        <sz val="7"/>
        <color theme="1"/>
        <rFont val="Times New Roman"/>
        <family val="1"/>
      </rPr>
      <t xml:space="preserve">      </t>
    </r>
    <r>
      <rPr>
        <sz val="11"/>
        <color theme="1"/>
        <rFont val="Aptos"/>
        <family val="2"/>
      </rPr>
      <t xml:space="preserve">In Column E, determine the Goal in addressing your highest priority SWOT item.  </t>
    </r>
  </si>
  <si>
    <r>
      <t>4.</t>
    </r>
    <r>
      <rPr>
        <sz val="7"/>
        <color theme="1"/>
        <rFont val="Times New Roman"/>
        <family val="1"/>
      </rPr>
      <t xml:space="preserve">      </t>
    </r>
    <r>
      <rPr>
        <sz val="11"/>
        <color theme="1"/>
        <rFont val="Aptos"/>
        <family val="2"/>
      </rPr>
      <t>In Column F, determine the actions needed to maintain, improve, or take advantage of the Component or Consideration to build your Action Plan.</t>
    </r>
  </si>
  <si>
    <r>
      <t>5.</t>
    </r>
    <r>
      <rPr>
        <sz val="7"/>
        <color theme="1"/>
        <rFont val="Times New Roman"/>
        <family val="1"/>
      </rPr>
      <t xml:space="preserve">      </t>
    </r>
    <r>
      <rPr>
        <sz val="11"/>
        <color theme="1"/>
        <rFont val="Aptos"/>
        <family val="2"/>
      </rPr>
      <t>Moving to Column G, determine the timeline necessary to complete the Action Plan and achieve your Goal.</t>
    </r>
  </si>
  <si>
    <r>
      <t>6.</t>
    </r>
    <r>
      <rPr>
        <sz val="7"/>
        <color theme="1"/>
        <rFont val="Times New Roman"/>
        <family val="1"/>
      </rPr>
      <t xml:space="preserve">      </t>
    </r>
    <r>
      <rPr>
        <sz val="11"/>
        <color theme="1"/>
        <rFont val="Aptos"/>
        <family val="2"/>
      </rPr>
      <t>Finally, in Column H, note any additional resources that could be helpful in meeting your Goal and completing your Action Plan(s).</t>
    </r>
  </si>
  <si>
    <t>Filtering Blank Cells from Individual SWOT Tabs:</t>
  </si>
  <si>
    <r>
      <t>To streamline your experience in using this tool, it is recommended that you remove the blank rows that will appear in the individual SWOT outcome tabs. Follow the steps below to remove these</t>
    </r>
    <r>
      <rPr>
        <sz val="8"/>
        <color theme="1"/>
        <rFont val="Aptos"/>
        <family val="2"/>
      </rPr>
      <t> </t>
    </r>
    <r>
      <rPr>
        <sz val="11"/>
        <color theme="1"/>
        <rFont val="Aptos"/>
        <family val="2"/>
      </rPr>
      <t xml:space="preserve"> blanks:</t>
    </r>
  </si>
  <si>
    <t>Excel Desktop Based Application:</t>
  </si>
  <si>
    <r>
      <t>1.</t>
    </r>
    <r>
      <rPr>
        <sz val="7"/>
        <color theme="1"/>
        <rFont val="Times New Roman"/>
        <family val="1"/>
      </rPr>
      <t xml:space="preserve">      </t>
    </r>
    <r>
      <rPr>
        <sz val="11"/>
        <color theme="1"/>
        <rFont val="Aptos"/>
        <family val="2"/>
      </rPr>
      <t>Within the individual SWOT tabs, select the dropdown arrow located on the far-right side of the first column.</t>
    </r>
  </si>
  <si>
    <r>
      <t>2.</t>
    </r>
    <r>
      <rPr>
        <sz val="7"/>
        <color theme="1"/>
        <rFont val="Times New Roman"/>
        <family val="1"/>
      </rPr>
      <t xml:space="preserve">      </t>
    </r>
    <r>
      <rPr>
        <sz val="11"/>
        <color theme="1"/>
        <rFont val="Aptos"/>
        <family val="2"/>
      </rPr>
      <t>In the menu that opens, scroll to the bottom of the list provided.</t>
    </r>
  </si>
  <si>
    <r>
      <t>3.</t>
    </r>
    <r>
      <rPr>
        <sz val="7"/>
        <color theme="1"/>
        <rFont val="Times New Roman"/>
        <family val="1"/>
      </rPr>
      <t xml:space="preserve">      </t>
    </r>
    <r>
      <rPr>
        <sz val="11"/>
        <color theme="1"/>
        <rFont val="Aptos"/>
        <family val="2"/>
      </rPr>
      <t>Unselect the box next to “blanks”.</t>
    </r>
  </si>
  <si>
    <r>
      <t>4.</t>
    </r>
    <r>
      <rPr>
        <sz val="7"/>
        <color theme="1"/>
        <rFont val="Times New Roman"/>
        <family val="1"/>
      </rPr>
      <t xml:space="preserve">      </t>
    </r>
    <r>
      <rPr>
        <sz val="11"/>
        <color theme="1"/>
        <rFont val="Aptos"/>
        <family val="2"/>
      </rPr>
      <t>Click “Ok” to save this change. Now only the cells with the Components and Considerations should appear.</t>
    </r>
  </si>
  <si>
    <t>Excel Web/Online Based Application:</t>
  </si>
  <si>
    <r>
      <t>2.</t>
    </r>
    <r>
      <rPr>
        <sz val="7"/>
        <color theme="1"/>
        <rFont val="Times New Roman"/>
        <family val="1"/>
      </rPr>
      <t xml:space="preserve">      </t>
    </r>
    <r>
      <rPr>
        <sz val="11"/>
        <color theme="1"/>
        <rFont val="Aptos"/>
        <family val="2"/>
      </rPr>
      <t>In the menu that opens, unselect the box next to “blanks”.</t>
    </r>
  </si>
  <si>
    <r>
      <t>3.</t>
    </r>
    <r>
      <rPr>
        <sz val="7"/>
        <color theme="1"/>
        <rFont val="Times New Roman"/>
        <family val="1"/>
      </rPr>
      <t xml:space="preserve">      </t>
    </r>
    <r>
      <rPr>
        <sz val="11"/>
        <color theme="1"/>
        <rFont val="Aptos"/>
        <family val="2"/>
      </rPr>
      <t>Click “Apply” to save this change. Now only the cells with the Components and Considerations should appear.</t>
    </r>
  </si>
  <si>
    <r>
      <t>Put this tool into Action</t>
    </r>
    <r>
      <rPr>
        <b/>
        <sz val="14"/>
        <color theme="1"/>
        <rFont val="Aptos"/>
        <family val="2"/>
      </rPr>
      <t xml:space="preserve">: QAPI Action Plan </t>
    </r>
  </si>
  <si>
    <t>Now that your organization has completed the SWOT Workforce Baseline Assessment, put it into action!</t>
  </si>
  <si>
    <r>
      <t xml:space="preserve">Introduce the Action Plans and Goals to your QAPI Program for implementation and tracking. It is recommended that the Action Plans be assigned to Performance Improvement Project (PIP) teams. The outcomes, Goals, and Action Plans of this tool should also be used to inform your Facility Assessment. </t>
    </r>
    <r>
      <rPr>
        <sz val="8"/>
        <color theme="1"/>
        <rFont val="Aptos"/>
        <family val="2"/>
      </rPr>
      <t> </t>
    </r>
  </si>
  <si>
    <t xml:space="preserve">This entire workbook originates in and is intended for review through the Center’s Quality Assurance and Performance Improvement (QAPI) Program, established pursuant to 42 CFR section 483.75 for the purposes stated therein and for other quality assurance purposes and as such is considered privileged and confidential. </t>
  </si>
  <si>
    <t>Facility Name:</t>
  </si>
  <si>
    <t>Date Completed:</t>
  </si>
  <si>
    <t>Current Score</t>
  </si>
  <si>
    <r>
      <t xml:space="preserve">Work Force </t>
    </r>
    <r>
      <rPr>
        <b/>
        <u/>
        <sz val="11"/>
        <color rgb="FFFF0000"/>
        <rFont val="Calibri"/>
        <family val="2"/>
        <scheme val="minor"/>
      </rPr>
      <t>Categories</t>
    </r>
    <r>
      <rPr>
        <b/>
        <u/>
        <sz val="11"/>
        <color theme="1"/>
        <rFont val="Calibri"/>
        <family val="2"/>
        <scheme val="minor"/>
      </rPr>
      <t xml:space="preserve">, </t>
    </r>
    <r>
      <rPr>
        <b/>
        <u/>
        <sz val="11"/>
        <color theme="9"/>
        <rFont val="Calibri"/>
        <family val="2"/>
        <scheme val="minor"/>
      </rPr>
      <t>Components</t>
    </r>
    <r>
      <rPr>
        <b/>
        <u/>
        <sz val="11"/>
        <color theme="1"/>
        <rFont val="Calibri"/>
        <family val="2"/>
        <scheme val="minor"/>
      </rPr>
      <t xml:space="preserve">, and </t>
    </r>
    <r>
      <rPr>
        <b/>
        <u/>
        <sz val="11"/>
        <color theme="4"/>
        <rFont val="Calibri"/>
        <family val="2"/>
        <scheme val="minor"/>
      </rPr>
      <t>Considerations</t>
    </r>
  </si>
  <si>
    <t>Workforce Category Component Quick SWOT label</t>
  </si>
  <si>
    <t>Score</t>
  </si>
  <si>
    <t>Total Points Possible</t>
  </si>
  <si>
    <t>Recruitment</t>
  </si>
  <si>
    <t>Application Process</t>
  </si>
  <si>
    <t>Job Posting Visibility / Reach</t>
  </si>
  <si>
    <t>Job Posting Language</t>
  </si>
  <si>
    <t>Application Visibility / Reach</t>
  </si>
  <si>
    <t>Application Point of Access</t>
  </si>
  <si>
    <t>Ease of Application Completion</t>
  </si>
  <si>
    <t>Application Language</t>
  </si>
  <si>
    <t>Applicant Diversity</t>
  </si>
  <si>
    <t>Benefits</t>
  </si>
  <si>
    <t>Pay Equity and Market Competitiveness</t>
  </si>
  <si>
    <t>Health Insurance</t>
  </si>
  <si>
    <t>Paid Time Off</t>
  </si>
  <si>
    <t>Wellness Initiatives</t>
  </si>
  <si>
    <t>Value Add: Paid Lunch, Transportation Assistance, Daycare, Advance Pay</t>
  </si>
  <si>
    <t>Retirement</t>
  </si>
  <si>
    <t>Investment / Ownership</t>
  </si>
  <si>
    <t>Scholarship Programs</t>
  </si>
  <si>
    <t>Work-Life Balance</t>
  </si>
  <si>
    <t>Hiring</t>
  </si>
  <si>
    <t>Application-Interview-Decision: Timeline Efficiency</t>
  </si>
  <si>
    <t>Interview Scheduling</t>
  </si>
  <si>
    <t>Timely Background Checks</t>
  </si>
  <si>
    <t>Timely Reference Checks</t>
  </si>
  <si>
    <t>Onboarding Practices</t>
  </si>
  <si>
    <t>Orientation</t>
  </si>
  <si>
    <t>Orientation Quality: Length, Check Points, Comprehensiveness, Consistency, Quality Mentors-Trainers</t>
  </si>
  <si>
    <t>Training</t>
  </si>
  <si>
    <t>Adequate for Position</t>
  </si>
  <si>
    <t>Time Afforded to Training</t>
  </si>
  <si>
    <t>Retention</t>
  </si>
  <si>
    <t>Culture</t>
  </si>
  <si>
    <t>Organizational Culture</t>
  </si>
  <si>
    <t>Employee Recognition</t>
  </si>
  <si>
    <t>Skills and Career Advancement</t>
  </si>
  <si>
    <t>Opportunities for Skills Development</t>
  </si>
  <si>
    <t>Opportunities for Promotion</t>
  </si>
  <si>
    <t>Opportunities for Leadership</t>
  </si>
  <si>
    <t>Succession Planning</t>
  </si>
  <si>
    <t>Employee Voice</t>
  </si>
  <si>
    <t>Working Conditions/Safety</t>
  </si>
  <si>
    <t>Mission and Vision Reflect Employee Voice</t>
  </si>
  <si>
    <t>Performance Reviews Fair and Equitable</t>
  </si>
  <si>
    <t>Supervisor to Team Member Engagement Quality and Frequency</t>
  </si>
  <si>
    <t>Diversity, Equity and Inclusion Program</t>
  </si>
  <si>
    <t>Empowerment and Representation</t>
  </si>
  <si>
    <t>Authentic and Active Program</t>
  </si>
  <si>
    <t>DEI Leaders / Committee</t>
  </si>
  <si>
    <t>DEI Training</t>
  </si>
  <si>
    <t>Work Environment Safety</t>
  </si>
  <si>
    <t>Employees are Heard and Empowered</t>
  </si>
  <si>
    <t>Total Score</t>
  </si>
  <si>
    <t>Average Score</t>
  </si>
  <si>
    <t>Number of Threats</t>
  </si>
  <si>
    <t>Number of Weaknesses</t>
  </si>
  <si>
    <t>Number of Opportunities</t>
  </si>
  <si>
    <t>Number of Strengths</t>
  </si>
  <si>
    <t>Category Scores</t>
  </si>
  <si>
    <t>Total Score Possible</t>
  </si>
  <si>
    <t xml:space="preserve">This document originates in and is intended for review through the Center’s Quality Assurance and Performance Improvement (QAPI) Program, established pursuant to 42 CFR section 483.75 for the purposes stated therein and for other quality assurance purposes and as such is considered privileged and confidential. </t>
  </si>
  <si>
    <t>Workforce Resource Links</t>
  </si>
  <si>
    <t>Workforce Resource Links #2</t>
  </si>
  <si>
    <t>Performance Measure Recommendations</t>
  </si>
  <si>
    <t>Performance Measure Recommendations #2</t>
  </si>
  <si>
    <t>How to measure the success of technical job postings</t>
  </si>
  <si>
    <t>19 Key Steps on How to Write a Job Posting</t>
  </si>
  <si>
    <t xml:space="preserve">How to write effective job postings: job descriptions and skills </t>
  </si>
  <si>
    <t>Post application survey questions to applicants on ease of application</t>
  </si>
  <si>
    <t>Best 10 Ways To Improve Your Diversity Recruiting Strategy In Healthcare For 2024</t>
  </si>
  <si>
    <t>How-to-measure-diversity-in-hiring</t>
  </si>
  <si>
    <t>Guide to Providing Health Care Benefits to Employees</t>
  </si>
  <si>
    <t>How to Measure Employee Benefit Success</t>
  </si>
  <si>
    <t>Job Quality Toolkit - NIST</t>
  </si>
  <si>
    <t xml:space="preserve">HCS Reports </t>
  </si>
  <si>
    <t xml:space="preserve">Market survey of health benefits </t>
  </si>
  <si>
    <t>How does PTO work?</t>
  </si>
  <si>
    <t>Staff Satisfaction survey questions related to PTO</t>
  </si>
  <si>
    <t>Building Mental Health Resilience Through Pioneering Technology</t>
  </si>
  <si>
    <t>Building Mental Health Resilience through Pioneering Technology</t>
  </si>
  <si>
    <t>Staff Satisfaction survey questions related to wellness wants/needs</t>
  </si>
  <si>
    <t>Staff Satisfaction survey questions related to value add wants/need</t>
  </si>
  <si>
    <t>Staff Satisfaction survey questions related to retirement plan offerings</t>
  </si>
  <si>
    <t xml:space="preserve">Track utilization of scholarships, number of applications, etc. </t>
  </si>
  <si>
    <t>24 Work-Life Balance Ideas &amp; Tips for Offices in 2024</t>
  </si>
  <si>
    <t xml:space="preserve">Add work/life balance questions to Staff surveys </t>
  </si>
  <si>
    <t>Top Workforce Management Metrics and KPIs</t>
  </si>
  <si>
    <t>Effective Interview Scheduling: A Step-by-Step Guide</t>
  </si>
  <si>
    <t xml:space="preserve">Metric: Application to inteview time  Metric: Interview to offer time </t>
  </si>
  <si>
    <t>Track time to complete background checks o</t>
  </si>
  <si>
    <t>Metrics: Track time to complete reference checks, Track completion within desired timeframe</t>
  </si>
  <si>
    <t>New Employee Onboarding Guide-Talent Acquisition</t>
  </si>
  <si>
    <t>Mastering Onboarding: Best Practices For New Employee Orientation | Learnexus</t>
  </si>
  <si>
    <t>New Hire Orientation Checklist &amp; Best Practices (2024) – Forbes Advisor</t>
  </si>
  <si>
    <t>New Employee Orientation: 12 Best Practices &amp; Strategies</t>
  </si>
  <si>
    <t>Post orientation feedback surveys</t>
  </si>
  <si>
    <t>Best Practices for Successful New Employee Training</t>
  </si>
  <si>
    <t>Post onboarding feedback survey</t>
  </si>
  <si>
    <t>5 Best Practices for Training New Employees Effectively • Educate 360 Professional Training Partners</t>
  </si>
  <si>
    <t>Key Strategic Workforce Planning Metrics to Measure</t>
  </si>
  <si>
    <t>CMPRP-Toolkit 3-Guide to Staff Satisfaction (Available in Downloads Section)</t>
  </si>
  <si>
    <t>6 Employee Recognition Best Practices &amp; Benefits</t>
  </si>
  <si>
    <t>National Association of Long-Term Care Volunteers</t>
  </si>
  <si>
    <t>Targeted questions on survey or "pulse check" surveys</t>
  </si>
  <si>
    <t>12 Employee Recognition Best Practices</t>
  </si>
  <si>
    <t>Ceca Award for Skilled Nursing</t>
  </si>
  <si>
    <t xml:space="preserve">Evaluate current programs-what's in place, do staff value it? ; Feedback surveys from workforce on desired recognition types/programs, </t>
  </si>
  <si>
    <t>`</t>
  </si>
  <si>
    <t>CNA Upskilling (CUSP)</t>
  </si>
  <si>
    <t>Identifying skills gaps in the workplace</t>
  </si>
  <si>
    <t>Encouraging professional development</t>
  </si>
  <si>
    <t>Staff Satisfaction survey questions related to satisfaction with opportunities for skills development</t>
  </si>
  <si>
    <t xml:space="preserve">Strategies to provide long term care staff with upward mobility-opportunities </t>
  </si>
  <si>
    <t>Track promotions from within over time to determine how effective its being done and/or success of promotions</t>
  </si>
  <si>
    <t>Baldrige Foundation for Excellence_Leadership Courses</t>
  </si>
  <si>
    <t>Nurse leadership strategies: Shaping the future of healthcare</t>
  </si>
  <si>
    <t xml:space="preserve">Evaluate current opportunities for workforce leadership outside of promotions. Do they exist? Are they effective? </t>
  </si>
  <si>
    <t xml:space="preserve"> </t>
  </si>
  <si>
    <t>Four Kinds of Succession Planning (Penn Creative Strategy)</t>
  </si>
  <si>
    <t>Why succession planning is integral to grow nursing leaders</t>
  </si>
  <si>
    <t>Measuring Employee Engagement- Feedback survey</t>
  </si>
  <si>
    <t xml:space="preserve">Creating a Culture of Safety in Healthcare: Key Principles &amp; Practices
</t>
  </si>
  <si>
    <t xml:space="preserve">CAHF Disaster Preparedness; </t>
  </si>
  <si>
    <t>OSHA work injury tracking; Worker's Comp data tracking</t>
  </si>
  <si>
    <t>15 strategies to ensure team alignment with your mission and values</t>
  </si>
  <si>
    <t>Staff feedback survey with specific related question(s)</t>
  </si>
  <si>
    <t>How to Make Performance Appraisals More Equitable</t>
  </si>
  <si>
    <t xml:space="preserve">360-Degree Feedback  </t>
  </si>
  <si>
    <t>Staff feedback survey on value of current performance review process</t>
  </si>
  <si>
    <t>How to effectively engage with your team</t>
  </si>
  <si>
    <t>Staff feedback survey</t>
  </si>
  <si>
    <t>15 Diversity and Inclusion Best Practices for Bridging the D&amp;I Gap</t>
  </si>
  <si>
    <t>A Guide to Diversity and Inclusion Best Practices</t>
  </si>
  <si>
    <t>Staff feedback survey questions</t>
  </si>
  <si>
    <t>Seven types of diversity in the workplace and how to address them</t>
  </si>
  <si>
    <t xml:space="preserve">What diversity really means and why its crucial in the workplace </t>
  </si>
  <si>
    <t>6 Essential Steps to Creating a Diversity, Equity &amp; Inclusion Committee at Your Company (US Chamber of Commerce)</t>
  </si>
  <si>
    <t>Diversity and inclusion in the workplace: Benefits and challenges</t>
  </si>
  <si>
    <t>Training post test, Completion rates of training</t>
  </si>
  <si>
    <t>Work Environment Safety for all</t>
  </si>
  <si>
    <t>Leading a culture of safety: A Blueprint for Success</t>
  </si>
  <si>
    <t>Staff feedback questions</t>
  </si>
  <si>
    <t>CMPRP-Toolkit 2-Employee Satisfaction Survey (Available in Downloads Section)</t>
  </si>
  <si>
    <t>CMPRP Data Collection and Analytics Tool (Available in CMPRP-Toolkit 2 - Employee Satisfaction)</t>
  </si>
  <si>
    <t>Add questions to existing staff survey or do "pulse" surveys on this topic</t>
  </si>
  <si>
    <t>CMPRP Employee Satisfaction Survey Implementation Guide</t>
  </si>
  <si>
    <t>Priority Level</t>
  </si>
  <si>
    <t>Selected Performance Measure</t>
  </si>
  <si>
    <t>Baseline Status</t>
  </si>
  <si>
    <t>Goal</t>
  </si>
  <si>
    <t>Action Plan</t>
  </si>
  <si>
    <t>Timeline</t>
  </si>
  <si>
    <t>Additional Resources</t>
  </si>
  <si>
    <t>Please contact Kendyl Kelly, kkelly@ahca.org, with any questions regarding this Workforce Baseline Assessment Tool.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</si>
</sst>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36" x14ac:knownFonts="1">
    <font>
      <sz val="11"/>
      <color theme="1"/>
      <name val="Calibri"/>
      <family val="2"/>
      <scheme val="minor"/>
    </font>
    <font>
      <b/>
      <u/>
      <sz val="11"/>
      <color theme="1"/>
      <name val="Calibri"/>
      <family val="2"/>
      <scheme val="minor"/>
    </font>
    <font>
      <b/>
      <u/>
      <sz val="11"/>
      <color rgb="FFFF0000"/>
      <name val="Calibri"/>
      <family val="2"/>
      <scheme val="minor"/>
    </font>
    <font>
      <b/>
      <u/>
      <sz val="11"/>
      <color theme="4"/>
      <name val="Calibri"/>
      <family val="2"/>
      <scheme val="minor"/>
    </font>
    <font>
      <b/>
      <u/>
      <sz val="11"/>
      <color theme="9"/>
      <name val="Calibri"/>
      <family val="2"/>
      <scheme val="minor"/>
    </font>
    <font>
      <b/>
      <sz val="11"/>
      <color rgb="FFFF0000"/>
      <name val="Calibri"/>
      <family val="2"/>
      <scheme val="minor"/>
    </font>
    <font>
      <b/>
      <sz val="11"/>
      <color theme="9"/>
      <name val="Calibri"/>
      <family val="2"/>
      <scheme val="minor"/>
    </font>
    <font>
      <b/>
      <sz val="11"/>
      <color theme="8"/>
      <name val="Calibri"/>
      <family val="2"/>
      <scheme val="minor"/>
    </font>
    <font>
      <b/>
      <sz val="11"/>
      <color rgb="FF7030A0"/>
      <name val="Calibri"/>
      <family val="2"/>
      <scheme val="minor"/>
    </font>
    <font>
      <u/>
      <sz val="11"/>
      <color theme="10"/>
      <name val="Calibri"/>
      <family val="2"/>
      <scheme val="minor"/>
    </font>
    <font>
      <sz val="11"/>
      <color rgb="FF242424"/>
      <name val="Aptos Narrow"/>
      <charset val="1"/>
    </font>
    <font>
      <sz val="10"/>
      <color theme="1"/>
      <name val="Aptos"/>
      <family val="2"/>
    </font>
    <font>
      <sz val="8"/>
      <color theme="1"/>
      <name val="Aptos"/>
      <family val="2"/>
    </font>
    <font>
      <i/>
      <sz val="16"/>
      <color rgb="FF0F4761"/>
      <name val="Aptos Display"/>
      <family val="2"/>
    </font>
    <font>
      <sz val="11"/>
      <color theme="1"/>
      <name val="Aptos"/>
      <family val="2"/>
    </font>
    <font>
      <b/>
      <sz val="11"/>
      <color theme="1"/>
      <name val="Aptos"/>
      <family val="2"/>
    </font>
    <font>
      <u/>
      <sz val="11"/>
      <color theme="1"/>
      <name val="Aptos"/>
      <family val="2"/>
    </font>
    <font>
      <b/>
      <sz val="14"/>
      <color theme="1"/>
      <name val="Aptos"/>
      <family val="2"/>
    </font>
    <font>
      <b/>
      <i/>
      <sz val="11"/>
      <color theme="1"/>
      <name val="Aptos"/>
      <family val="2"/>
    </font>
    <font>
      <b/>
      <sz val="11"/>
      <color rgb="FFFF0000"/>
      <name val="Aptos"/>
      <family val="2"/>
    </font>
    <font>
      <sz val="11"/>
      <color rgb="FFFF0000"/>
      <name val="Aptos"/>
      <family val="2"/>
    </font>
    <font>
      <b/>
      <sz val="11"/>
      <color rgb="FF00B050"/>
      <name val="Aptos"/>
      <family val="2"/>
    </font>
    <font>
      <b/>
      <sz val="11"/>
      <color rgb="FF0070C0"/>
      <name val="Aptos"/>
      <family val="2"/>
    </font>
    <font>
      <sz val="11"/>
      <color rgb="FF0070C0"/>
      <name val="Aptos"/>
      <family val="2"/>
    </font>
    <font>
      <sz val="11"/>
      <color theme="1"/>
      <name val="Symbol"/>
      <family val="1"/>
      <charset val="2"/>
    </font>
    <font>
      <sz val="7"/>
      <color theme="1"/>
      <name val="Times New Roman"/>
      <family val="1"/>
    </font>
    <font>
      <sz val="11"/>
      <color rgb="FF00B050"/>
      <name val="Aptos"/>
      <family val="2"/>
    </font>
    <font>
      <b/>
      <sz val="7"/>
      <color theme="1"/>
      <name val="Times New Roman"/>
      <family val="1"/>
    </font>
    <font>
      <sz val="11"/>
      <color theme="1"/>
      <name val="Wingdings"/>
      <charset val="2"/>
    </font>
    <font>
      <b/>
      <i/>
      <sz val="14"/>
      <color theme="1"/>
      <name val="Aptos"/>
      <family val="2"/>
    </font>
    <font>
      <b/>
      <sz val="20"/>
      <color rgb="FF0F4761"/>
      <name val="Aptos Display"/>
      <family val="2"/>
    </font>
    <font>
      <b/>
      <sz val="8"/>
      <color rgb="FF0F4761"/>
      <name val="Aptos Display"/>
      <family val="2"/>
    </font>
    <font>
      <b/>
      <sz val="8"/>
      <name val="Aptos"/>
      <family val="2"/>
    </font>
    <font>
      <b/>
      <sz val="11"/>
      <color theme="1"/>
      <name val="Calibri"/>
      <family val="2"/>
      <scheme val="minor"/>
    </font>
    <font>
      <i/>
      <sz val="11"/>
      <color theme="1"/>
      <name val="Calibri"/>
      <family val="2"/>
      <scheme val="minor"/>
    </font>
    <font>
      <b/>
      <i/>
      <sz val="14"/>
      <color theme="4"/>
      <name val="Aptos Display"/>
      <family val="2"/>
    </font>
  </fonts>
  <fills count="5">
    <fill>
      <patternFill patternType="none"/>
    </fill>
    <fill>
      <patternFill patternType="gray125"/>
    </fill>
    <fill>
      <patternFill patternType="solid">
        <fgColor theme="0"/>
        <bgColor indexed="64"/>
      </patternFill>
    </fill>
    <fill>
      <patternFill patternType="solid">
        <fgColor theme="2"/>
        <bgColor indexed="64"/>
      </patternFill>
    </fill>
    <fill>
      <patternFill patternType="solid">
        <fgColor theme="2" tint="-9.9978637043366805E-2"/>
        <bgColor indexed="64"/>
      </patternFill>
    </fill>
  </fills>
  <borders count="45">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style="medium">
        <color indexed="64"/>
      </right>
      <top/>
      <bottom/>
      <diagonal/>
    </border>
    <border>
      <left style="thin">
        <color rgb="FF000000"/>
      </left>
      <right style="thin">
        <color rgb="FF000000"/>
      </right>
      <top style="thin">
        <color rgb="FF000000"/>
      </top>
      <bottom style="thin">
        <color rgb="FF000000"/>
      </bottom>
      <diagonal/>
    </border>
    <border>
      <left/>
      <right style="thin">
        <color indexed="64"/>
      </right>
      <top/>
      <bottom/>
      <diagonal/>
    </border>
    <border>
      <left style="thin">
        <color rgb="FF000000"/>
      </left>
      <right/>
      <top style="thin">
        <color rgb="FF000000"/>
      </top>
      <bottom style="thin">
        <color rgb="FF000000"/>
      </bottom>
      <diagonal/>
    </border>
    <border>
      <left/>
      <right/>
      <top/>
      <bottom style="thin">
        <color indexed="64"/>
      </bottom>
      <diagonal/>
    </border>
    <border>
      <left style="thin">
        <color rgb="FF000000"/>
      </left>
      <right style="thin">
        <color rgb="FF000000"/>
      </right>
      <top style="thin">
        <color rgb="FF000000"/>
      </top>
      <bottom/>
      <diagonal/>
    </border>
    <border>
      <left style="medium">
        <color indexed="64"/>
      </left>
      <right/>
      <top style="thin">
        <color indexed="64"/>
      </top>
      <bottom/>
      <diagonal/>
    </border>
    <border>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medium">
        <color indexed="64"/>
      </right>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style="medium">
        <color indexed="64"/>
      </right>
      <top style="thin">
        <color indexed="64"/>
      </top>
      <bottom/>
      <diagonal/>
    </border>
    <border>
      <left/>
      <right style="medium">
        <color indexed="64"/>
      </right>
      <top/>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2">
    <xf numFmtId="0" fontId="0" fillId="0" borderId="0"/>
    <xf numFmtId="0" fontId="9" fillId="0" borderId="0" applyNumberFormat="0" applyFill="0" applyBorder="0" applyAlignment="0" applyProtection="0"/>
  </cellStyleXfs>
  <cellXfs count="137">
    <xf numFmtId="0" fontId="0" fillId="0" borderId="0" xfId="0"/>
    <xf numFmtId="0" fontId="0" fillId="0" borderId="0" xfId="0" applyAlignment="1">
      <alignment wrapText="1"/>
    </xf>
    <xf numFmtId="0" fontId="0" fillId="0" borderId="1" xfId="0" applyBorder="1"/>
    <xf numFmtId="0" fontId="0" fillId="0" borderId="3" xfId="0" applyBorder="1"/>
    <xf numFmtId="0" fontId="0" fillId="0" borderId="4" xfId="0" applyBorder="1" applyAlignment="1">
      <alignment wrapText="1"/>
    </xf>
    <xf numFmtId="0" fontId="0" fillId="0" borderId="5" xfId="0" applyBorder="1"/>
    <xf numFmtId="0" fontId="0" fillId="0" borderId="2" xfId="0" applyBorder="1" applyAlignment="1">
      <alignment wrapText="1"/>
    </xf>
    <xf numFmtId="0" fontId="7" fillId="0" borderId="8" xfId="0" applyFont="1" applyBorder="1" applyAlignment="1">
      <alignment horizontal="left" vertical="top" wrapText="1"/>
    </xf>
    <xf numFmtId="0" fontId="6" fillId="0" borderId="8" xfId="0" applyFont="1" applyBorder="1" applyAlignment="1">
      <alignment horizontal="left" vertical="top" wrapText="1"/>
    </xf>
    <xf numFmtId="0" fontId="6" fillId="2" borderId="8" xfId="0" applyFont="1" applyFill="1" applyBorder="1" applyAlignment="1">
      <alignment horizontal="left" vertical="top" wrapText="1"/>
    </xf>
    <xf numFmtId="0" fontId="8" fillId="0" borderId="16" xfId="0" applyFont="1" applyBorder="1"/>
    <xf numFmtId="0" fontId="6" fillId="0" borderId="13" xfId="0" applyFont="1" applyBorder="1"/>
    <xf numFmtId="0" fontId="7" fillId="0" borderId="13" xfId="0" applyFont="1" applyBorder="1" applyAlignment="1">
      <alignment horizontal="left" vertical="top" wrapText="1"/>
    </xf>
    <xf numFmtId="0" fontId="1" fillId="0" borderId="0" xfId="0" applyFont="1"/>
    <xf numFmtId="0" fontId="0" fillId="0" borderId="18" xfId="0" applyBorder="1"/>
    <xf numFmtId="0" fontId="0" fillId="0" borderId="20" xfId="0" applyBorder="1"/>
    <xf numFmtId="0" fontId="10" fillId="0" borderId="0" xfId="0" applyFont="1"/>
    <xf numFmtId="0" fontId="5" fillId="0" borderId="7" xfId="0" applyFont="1" applyBorder="1" applyAlignment="1">
      <alignment vertical="center"/>
    </xf>
    <xf numFmtId="0" fontId="0" fillId="0" borderId="18" xfId="0" applyBorder="1" applyAlignment="1">
      <alignment vertical="center" wrapText="1"/>
    </xf>
    <xf numFmtId="0" fontId="0" fillId="0" borderId="1" xfId="0" applyBorder="1" applyAlignment="1">
      <alignment vertical="center"/>
    </xf>
    <xf numFmtId="0" fontId="6" fillId="0" borderId="8" xfId="0" applyFont="1" applyBorder="1" applyAlignment="1">
      <alignment vertical="center"/>
    </xf>
    <xf numFmtId="0" fontId="7" fillId="0" borderId="8" xfId="0" applyFont="1" applyBorder="1" applyAlignment="1">
      <alignment horizontal="left" vertical="center" wrapText="1"/>
    </xf>
    <xf numFmtId="0" fontId="9" fillId="0" borderId="18" xfId="1" applyBorder="1" applyAlignment="1">
      <alignment vertical="center" wrapText="1"/>
    </xf>
    <xf numFmtId="0" fontId="6" fillId="0" borderId="8" xfId="0" applyFont="1" applyBorder="1" applyAlignment="1">
      <alignment horizontal="left" vertical="center" wrapText="1"/>
    </xf>
    <xf numFmtId="0" fontId="5" fillId="0" borderId="8" xfId="0" applyFont="1" applyBorder="1" applyAlignment="1">
      <alignment horizontal="left" vertical="center" wrapText="1"/>
    </xf>
    <xf numFmtId="0" fontId="6" fillId="0" borderId="13" xfId="0" applyFont="1" applyBorder="1" applyAlignment="1">
      <alignment horizontal="left" vertical="center" wrapText="1"/>
    </xf>
    <xf numFmtId="0" fontId="7" fillId="0" borderId="13" xfId="0" applyFont="1" applyBorder="1" applyAlignment="1">
      <alignment horizontal="left" vertical="center" wrapText="1"/>
    </xf>
    <xf numFmtId="0" fontId="6" fillId="0" borderId="13" xfId="0" applyFont="1" applyBorder="1" applyAlignment="1">
      <alignment vertical="center"/>
    </xf>
    <xf numFmtId="0" fontId="10" fillId="0" borderId="0" xfId="0" applyFont="1" applyAlignment="1">
      <alignment vertical="center" wrapText="1"/>
    </xf>
    <xf numFmtId="0" fontId="6" fillId="2" borderId="8" xfId="0" applyFont="1" applyFill="1" applyBorder="1" applyAlignment="1">
      <alignment horizontal="left" vertical="center" wrapText="1"/>
    </xf>
    <xf numFmtId="0" fontId="9" fillId="0" borderId="22" xfId="1" applyBorder="1" applyAlignment="1">
      <alignment vertical="center" wrapText="1"/>
    </xf>
    <xf numFmtId="0" fontId="0" fillId="0" borderId="22" xfId="0" applyBorder="1" applyAlignment="1">
      <alignment vertical="center" wrapText="1"/>
    </xf>
    <xf numFmtId="0" fontId="0" fillId="0" borderId="6" xfId="0" applyBorder="1" applyAlignment="1">
      <alignment vertical="center"/>
    </xf>
    <xf numFmtId="0" fontId="0" fillId="0" borderId="0" xfId="0" applyAlignment="1">
      <alignment horizontal="center"/>
    </xf>
    <xf numFmtId="1" fontId="1" fillId="0" borderId="11" xfId="0" applyNumberFormat="1" applyFont="1" applyBorder="1" applyAlignment="1">
      <alignment horizontal="center" wrapText="1"/>
    </xf>
    <xf numFmtId="164" fontId="1" fillId="0" borderId="12" xfId="0" applyNumberFormat="1" applyFont="1" applyBorder="1" applyAlignment="1">
      <alignment horizontal="center" wrapText="1"/>
    </xf>
    <xf numFmtId="0" fontId="0" fillId="0" borderId="7" xfId="0" applyBorder="1" applyAlignment="1">
      <alignment horizontal="center"/>
    </xf>
    <xf numFmtId="0" fontId="0" fillId="0" borderId="8" xfId="0" applyBorder="1" applyAlignment="1">
      <alignment horizontal="center"/>
    </xf>
    <xf numFmtId="0" fontId="0" fillId="0" borderId="9" xfId="0" applyBorder="1" applyAlignment="1">
      <alignment horizontal="center"/>
    </xf>
    <xf numFmtId="0" fontId="0" fillId="0" borderId="1" xfId="0" applyBorder="1" applyAlignment="1">
      <alignment horizontal="center"/>
    </xf>
    <xf numFmtId="0" fontId="0" fillId="0" borderId="1" xfId="0" applyBorder="1" applyAlignment="1">
      <alignment horizontal="center" wrapText="1"/>
    </xf>
    <xf numFmtId="0" fontId="8" fillId="0" borderId="23" xfId="0" applyFont="1" applyBorder="1"/>
    <xf numFmtId="0" fontId="0" fillId="0" borderId="13" xfId="0" applyBorder="1" applyAlignment="1">
      <alignment horizontal="center"/>
    </xf>
    <xf numFmtId="0" fontId="5" fillId="0" borderId="16" xfId="0" applyFont="1" applyBorder="1"/>
    <xf numFmtId="0" fontId="0" fillId="0" borderId="24" xfId="0" applyBorder="1" applyAlignment="1">
      <alignment horizontal="center"/>
    </xf>
    <xf numFmtId="0" fontId="0" fillId="0" borderId="12" xfId="0" applyBorder="1" applyAlignment="1">
      <alignment horizontal="center"/>
    </xf>
    <xf numFmtId="0" fontId="6" fillId="0" borderId="25" xfId="0" applyFont="1" applyBorder="1"/>
    <xf numFmtId="0" fontId="5" fillId="0" borderId="2" xfId="0" applyFont="1" applyBorder="1"/>
    <xf numFmtId="0" fontId="1" fillId="0" borderId="27" xfId="0" applyFont="1" applyBorder="1" applyAlignment="1">
      <alignment horizontal="center" wrapText="1"/>
    </xf>
    <xf numFmtId="0" fontId="6" fillId="0" borderId="25" xfId="0" applyFont="1" applyBorder="1" applyAlignment="1">
      <alignment horizontal="left" vertical="top" wrapText="1"/>
    </xf>
    <xf numFmtId="0" fontId="5" fillId="0" borderId="2" xfId="0" applyFont="1" applyBorder="1" applyAlignment="1">
      <alignment horizontal="left" vertical="top" wrapText="1"/>
    </xf>
    <xf numFmtId="0" fontId="6" fillId="0" borderId="17" xfId="0" applyFont="1" applyBorder="1" applyAlignment="1">
      <alignment horizontal="left" vertical="top" wrapText="1"/>
    </xf>
    <xf numFmtId="0" fontId="5" fillId="0" borderId="14" xfId="0" applyFont="1" applyBorder="1"/>
    <xf numFmtId="0" fontId="5" fillId="0" borderId="15" xfId="0" applyFont="1" applyBorder="1"/>
    <xf numFmtId="0" fontId="5" fillId="0" borderId="28" xfId="0" applyFont="1" applyBorder="1"/>
    <xf numFmtId="0" fontId="0" fillId="4" borderId="27" xfId="0" applyFill="1" applyBorder="1" applyAlignment="1">
      <alignment horizontal="center"/>
    </xf>
    <xf numFmtId="0" fontId="0" fillId="4" borderId="29" xfId="0" applyFill="1" applyBorder="1" applyAlignment="1">
      <alignment horizontal="center"/>
    </xf>
    <xf numFmtId="0" fontId="0" fillId="4" borderId="30" xfId="0" applyFill="1" applyBorder="1" applyAlignment="1">
      <alignment horizontal="center"/>
    </xf>
    <xf numFmtId="0" fontId="0" fillId="4" borderId="31" xfId="0" applyFill="1" applyBorder="1" applyAlignment="1">
      <alignment horizontal="center"/>
    </xf>
    <xf numFmtId="0" fontId="0" fillId="0" borderId="32" xfId="0" applyBorder="1" applyAlignment="1">
      <alignment horizontal="center"/>
    </xf>
    <xf numFmtId="0" fontId="0" fillId="0" borderId="2" xfId="0" applyBorder="1" applyAlignment="1">
      <alignment horizontal="center"/>
    </xf>
    <xf numFmtId="0" fontId="1" fillId="2" borderId="19" xfId="0" applyFont="1" applyFill="1" applyBorder="1" applyAlignment="1">
      <alignment wrapText="1"/>
    </xf>
    <xf numFmtId="0" fontId="7" fillId="0" borderId="9" xfId="0" applyFont="1" applyBorder="1" applyAlignment="1">
      <alignment horizontal="left" vertical="top" wrapText="1"/>
    </xf>
    <xf numFmtId="0" fontId="0" fillId="4" borderId="26" xfId="0" applyFill="1" applyBorder="1" applyAlignment="1">
      <alignment horizontal="center" wrapText="1"/>
    </xf>
    <xf numFmtId="0" fontId="0" fillId="4" borderId="26" xfId="0" applyFill="1" applyBorder="1" applyAlignment="1">
      <alignment horizontal="center"/>
    </xf>
    <xf numFmtId="0" fontId="0" fillId="4" borderId="2" xfId="0" applyFill="1" applyBorder="1" applyAlignment="1">
      <alignment horizontal="center"/>
    </xf>
    <xf numFmtId="0" fontId="0" fillId="4" borderId="2" xfId="0" applyFill="1" applyBorder="1"/>
    <xf numFmtId="0" fontId="1" fillId="4" borderId="33" xfId="0" applyFont="1" applyFill="1" applyBorder="1" applyAlignment="1">
      <alignment wrapText="1"/>
    </xf>
    <xf numFmtId="0" fontId="1" fillId="4" borderId="34" xfId="0" applyFont="1" applyFill="1" applyBorder="1" applyAlignment="1">
      <alignment horizontal="center" wrapText="1"/>
    </xf>
    <xf numFmtId="0" fontId="1" fillId="4" borderId="35" xfId="0" applyFont="1" applyFill="1" applyBorder="1" applyAlignment="1">
      <alignment horizontal="center" wrapText="1"/>
    </xf>
    <xf numFmtId="0" fontId="1" fillId="0" borderId="32" xfId="0" applyFont="1" applyBorder="1" applyAlignment="1">
      <alignment horizontal="center" wrapText="1"/>
    </xf>
    <xf numFmtId="0" fontId="1" fillId="0" borderId="24" xfId="0" applyFont="1" applyBorder="1" applyAlignment="1">
      <alignment horizontal="center" wrapText="1"/>
    </xf>
    <xf numFmtId="0" fontId="1" fillId="0" borderId="36" xfId="0" applyFont="1" applyBorder="1" applyAlignment="1">
      <alignment horizontal="center" wrapText="1"/>
    </xf>
    <xf numFmtId="0" fontId="0" fillId="0" borderId="7" xfId="0" applyBorder="1" applyAlignment="1">
      <alignment horizontal="center" wrapText="1"/>
    </xf>
    <xf numFmtId="0" fontId="1" fillId="0" borderId="37" xfId="0" applyFont="1" applyBorder="1" applyAlignment="1">
      <alignment horizontal="center" wrapText="1"/>
    </xf>
    <xf numFmtId="0" fontId="1" fillId="0" borderId="12" xfId="0" applyFont="1" applyBorder="1" applyAlignment="1">
      <alignment horizontal="center" wrapText="1"/>
    </xf>
    <xf numFmtId="0" fontId="0" fillId="0" borderId="4" xfId="0" applyBorder="1" applyAlignment="1">
      <alignment horizontal="center"/>
    </xf>
    <xf numFmtId="0" fontId="0" fillId="0" borderId="18" xfId="0" applyBorder="1" applyAlignment="1">
      <alignment wrapText="1"/>
    </xf>
    <xf numFmtId="0" fontId="30" fillId="0" borderId="4" xfId="0" applyFont="1" applyBorder="1" applyAlignment="1">
      <alignment horizontal="center" vertical="center"/>
    </xf>
    <xf numFmtId="0" fontId="13" fillId="0" borderId="17" xfId="0" applyFont="1" applyBorder="1" applyAlignment="1">
      <alignment horizontal="center" vertical="center"/>
    </xf>
    <xf numFmtId="0" fontId="17" fillId="0" borderId="17" xfId="0" applyFont="1" applyBorder="1" applyAlignment="1">
      <alignment vertical="center" wrapText="1"/>
    </xf>
    <xf numFmtId="0" fontId="14" fillId="0" borderId="17" xfId="0" applyFont="1" applyBorder="1" applyAlignment="1">
      <alignment vertical="center" wrapText="1"/>
    </xf>
    <xf numFmtId="0" fontId="11" fillId="0" borderId="17" xfId="0" applyFont="1" applyBorder="1" applyAlignment="1">
      <alignment vertical="center"/>
    </xf>
    <xf numFmtId="0" fontId="12" fillId="0" borderId="17" xfId="0" applyFont="1" applyBorder="1" applyAlignment="1">
      <alignment vertical="center" wrapText="1"/>
    </xf>
    <xf numFmtId="0" fontId="16" fillId="0" borderId="17" xfId="0" applyFont="1" applyBorder="1" applyAlignment="1">
      <alignment vertical="center" wrapText="1"/>
    </xf>
    <xf numFmtId="0" fontId="0" fillId="0" borderId="17" xfId="0" applyBorder="1"/>
    <xf numFmtId="0" fontId="17" fillId="0" borderId="17" xfId="0" applyFont="1" applyBorder="1" applyAlignment="1">
      <alignment vertical="center"/>
    </xf>
    <xf numFmtId="0" fontId="18" fillId="0" borderId="17" xfId="0" applyFont="1" applyBorder="1" applyAlignment="1">
      <alignment vertical="center"/>
    </xf>
    <xf numFmtId="0" fontId="14" fillId="0" borderId="17" xfId="0" applyFont="1" applyBorder="1" applyAlignment="1">
      <alignment horizontal="left" vertical="center" indent="5"/>
    </xf>
    <xf numFmtId="0" fontId="14" fillId="0" borderId="17" xfId="0" applyFont="1" applyBorder="1" applyAlignment="1">
      <alignment horizontal="left" vertical="center" indent="2"/>
    </xf>
    <xf numFmtId="0" fontId="24" fillId="0" borderId="17" xfId="0" applyFont="1" applyBorder="1" applyAlignment="1">
      <alignment horizontal="left" vertical="center" indent="3"/>
    </xf>
    <xf numFmtId="0" fontId="24" fillId="0" borderId="17" xfId="0" applyFont="1" applyBorder="1" applyAlignment="1">
      <alignment horizontal="left" vertical="center" wrapText="1" indent="3"/>
    </xf>
    <xf numFmtId="0" fontId="14" fillId="0" borderId="17" xfId="0" applyFont="1" applyBorder="1" applyAlignment="1">
      <alignment horizontal="left" vertical="center" wrapText="1" indent="5"/>
    </xf>
    <xf numFmtId="0" fontId="15" fillId="0" borderId="17" xfId="0" applyFont="1" applyBorder="1" applyAlignment="1">
      <alignment horizontal="left" vertical="center" indent="10"/>
    </xf>
    <xf numFmtId="0" fontId="15" fillId="0" borderId="17" xfId="0" applyFont="1" applyBorder="1" applyAlignment="1">
      <alignment horizontal="left" vertical="center" wrapText="1" indent="10"/>
    </xf>
    <xf numFmtId="0" fontId="11" fillId="0" borderId="17" xfId="0" applyFont="1" applyBorder="1" applyAlignment="1">
      <alignment vertical="center" wrapText="1"/>
    </xf>
    <xf numFmtId="0" fontId="29" fillId="0" borderId="17" xfId="0" applyFont="1" applyBorder="1" applyAlignment="1">
      <alignment vertical="center"/>
    </xf>
    <xf numFmtId="0" fontId="14" fillId="0" borderId="17" xfId="0" applyFont="1" applyBorder="1" applyAlignment="1">
      <alignment vertical="center"/>
    </xf>
    <xf numFmtId="0" fontId="14" fillId="0" borderId="17" xfId="0" applyFont="1" applyBorder="1" applyAlignment="1">
      <alignment horizontal="left" vertical="center" indent="10"/>
    </xf>
    <xf numFmtId="0" fontId="28" fillId="0" borderId="17" xfId="0" applyFont="1" applyBorder="1" applyAlignment="1">
      <alignment horizontal="left" vertical="center" wrapText="1" indent="15"/>
    </xf>
    <xf numFmtId="0" fontId="14" fillId="0" borderId="17" xfId="0" applyFont="1" applyBorder="1" applyAlignment="1">
      <alignment horizontal="left" vertical="center" wrapText="1" indent="10"/>
    </xf>
    <xf numFmtId="0" fontId="14" fillId="0" borderId="17" xfId="0" applyFont="1" applyBorder="1" applyAlignment="1">
      <alignment horizontal="left" vertical="center" wrapText="1" indent="7"/>
    </xf>
    <xf numFmtId="0" fontId="29" fillId="0" borderId="17" xfId="0" applyFont="1" applyBorder="1"/>
    <xf numFmtId="0" fontId="14" fillId="0" borderId="17" xfId="0" applyFont="1" applyBorder="1"/>
    <xf numFmtId="0" fontId="14" fillId="0" borderId="17" xfId="0" applyFont="1" applyBorder="1" applyAlignment="1">
      <alignment wrapText="1"/>
    </xf>
    <xf numFmtId="0" fontId="12" fillId="0" borderId="17" xfId="0" applyFont="1" applyBorder="1" applyAlignment="1">
      <alignment wrapText="1"/>
    </xf>
    <xf numFmtId="0" fontId="11" fillId="0" borderId="17" xfId="0" applyFont="1" applyBorder="1" applyAlignment="1">
      <alignment wrapText="1"/>
    </xf>
    <xf numFmtId="0" fontId="0" fillId="0" borderId="18" xfId="1" applyFont="1" applyBorder="1" applyAlignment="1">
      <alignment vertical="center" wrapText="1"/>
    </xf>
    <xf numFmtId="0" fontId="0" fillId="0" borderId="38" xfId="0" applyBorder="1"/>
    <xf numFmtId="0" fontId="0" fillId="0" borderId="38" xfId="0" applyBorder="1" applyAlignment="1">
      <alignment horizontal="center"/>
    </xf>
    <xf numFmtId="0" fontId="1" fillId="3" borderId="40" xfId="0" applyFont="1" applyFill="1" applyBorder="1" applyAlignment="1">
      <alignment horizontal="center" wrapText="1"/>
    </xf>
    <xf numFmtId="0" fontId="1" fillId="3" borderId="3" xfId="0" applyFont="1" applyFill="1" applyBorder="1" applyAlignment="1">
      <alignment horizontal="center" wrapText="1"/>
    </xf>
    <xf numFmtId="0" fontId="0" fillId="0" borderId="41" xfId="0" applyBorder="1"/>
    <xf numFmtId="0" fontId="0" fillId="0" borderId="42" xfId="0" applyBorder="1"/>
    <xf numFmtId="0" fontId="8" fillId="0" borderId="7" xfId="0" applyFont="1" applyBorder="1"/>
    <xf numFmtId="0" fontId="8" fillId="0" borderId="8" xfId="0" applyFont="1" applyBorder="1"/>
    <xf numFmtId="0" fontId="8" fillId="0" borderId="9" xfId="0" applyFont="1" applyBorder="1"/>
    <xf numFmtId="0" fontId="1" fillId="3" borderId="39" xfId="0" applyFont="1" applyFill="1" applyBorder="1" applyAlignment="1">
      <alignment horizontal="center" wrapText="1"/>
    </xf>
    <xf numFmtId="0" fontId="0" fillId="3" borderId="40" xfId="0" applyFill="1" applyBorder="1" applyAlignment="1">
      <alignment horizontal="center"/>
    </xf>
    <xf numFmtId="0" fontId="0" fillId="0" borderId="43" xfId="0" applyBorder="1"/>
    <xf numFmtId="0" fontId="1" fillId="3" borderId="34" xfId="0" applyFont="1" applyFill="1" applyBorder="1" applyAlignment="1">
      <alignment horizontal="center" wrapText="1"/>
    </xf>
    <xf numFmtId="0" fontId="33" fillId="0" borderId="0" xfId="0" applyFont="1"/>
    <xf numFmtId="0" fontId="24" fillId="0" borderId="17" xfId="0" applyFont="1" applyBorder="1" applyAlignment="1">
      <alignment horizontal="left" vertical="center" wrapText="1" indent="19"/>
    </xf>
    <xf numFmtId="0" fontId="14" fillId="0" borderId="17" xfId="0" applyFont="1" applyBorder="1" applyAlignment="1">
      <alignment horizontal="left" vertical="center" indent="19"/>
    </xf>
    <xf numFmtId="0" fontId="34" fillId="0" borderId="10" xfId="0" applyFont="1" applyBorder="1" applyAlignment="1">
      <alignment wrapText="1"/>
    </xf>
    <xf numFmtId="0" fontId="1" fillId="3" borderId="6" xfId="0" applyFont="1" applyFill="1" applyBorder="1" applyAlignment="1">
      <alignment horizontal="center" vertical="center" wrapText="1"/>
    </xf>
    <xf numFmtId="0" fontId="1" fillId="3" borderId="6" xfId="0" applyFont="1" applyFill="1" applyBorder="1" applyAlignment="1">
      <alignment horizontal="left" vertical="center" wrapText="1"/>
    </xf>
    <xf numFmtId="0" fontId="0" fillId="4" borderId="4" xfId="0" applyFill="1" applyBorder="1" applyAlignment="1">
      <alignment horizontal="center"/>
    </xf>
    <xf numFmtId="0" fontId="0" fillId="4" borderId="17" xfId="0" applyFill="1" applyBorder="1" applyAlignment="1">
      <alignment horizontal="center"/>
    </xf>
    <xf numFmtId="0" fontId="0" fillId="4" borderId="10" xfId="0" applyFill="1" applyBorder="1" applyAlignment="1">
      <alignment horizontal="center"/>
    </xf>
    <xf numFmtId="0" fontId="34" fillId="0" borderId="0" xfId="0" applyFont="1" applyAlignment="1">
      <alignment horizontal="left" vertical="top" wrapText="1"/>
    </xf>
    <xf numFmtId="0" fontId="0" fillId="0" borderId="21" xfId="0" applyBorder="1" applyAlignment="1">
      <alignment horizontal="center"/>
    </xf>
    <xf numFmtId="0" fontId="7" fillId="0" borderId="44" xfId="0" applyFont="1" applyBorder="1" applyAlignment="1">
      <alignment horizontal="left" vertical="center" wrapText="1"/>
    </xf>
    <xf numFmtId="0" fontId="0" fillId="0" borderId="44" xfId="0" applyBorder="1"/>
    <xf numFmtId="0" fontId="9" fillId="0" borderId="18" xfId="1" applyBorder="1" applyAlignment="1">
      <alignment horizontal="center" vertical="center" wrapText="1"/>
    </xf>
    <xf numFmtId="0" fontId="0" fillId="0" borderId="18" xfId="0" applyBorder="1" applyAlignment="1">
      <alignment horizontal="center" vertical="center" wrapText="1"/>
    </xf>
    <xf numFmtId="0" fontId="35" fillId="0" borderId="2" xfId="0" applyFont="1" applyBorder="1" applyAlignment="1">
      <alignment horizontal="left" vertical="center" wrapText="1"/>
    </xf>
  </cellXfs>
  <cellStyles count="2">
    <cellStyle name="Hyperlink" xfId="1" builtinId="8"/>
    <cellStyle name="Normal" xfId="0" builtinId="0"/>
  </cellStyles>
  <dxfs count="4">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eetMetadata" Target="metadata.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jpeg"/><Relationship Id="rId4" Type="http://schemas.openxmlformats.org/officeDocument/2006/relationships/image" Target="../media/image4.jpeg"/></Relationships>
</file>

<file path=xl/drawings/drawing1.xml><?xml version="1.0" encoding="utf-8"?>
<xdr:wsDr xmlns:xdr="http://schemas.openxmlformats.org/drawingml/2006/spreadsheetDrawing" xmlns:a="http://schemas.openxmlformats.org/drawingml/2006/main">
  <xdr:twoCellAnchor>
    <xdr:from>
      <xdr:col>1</xdr:col>
      <xdr:colOff>0</xdr:colOff>
      <xdr:row>30</xdr:row>
      <xdr:rowOff>28575</xdr:rowOff>
    </xdr:from>
    <xdr:to>
      <xdr:col>1</xdr:col>
      <xdr:colOff>7248525</xdr:colOff>
      <xdr:row>44</xdr:row>
      <xdr:rowOff>161925</xdr:rowOff>
    </xdr:to>
    <xdr:pic>
      <xdr:nvPicPr>
        <xdr:cNvPr id="2" name="Picture 1" descr="A screenshot of a computer&#10;&#10;Description automatically generated">
          <a:extLst>
            <a:ext uri="{FF2B5EF4-FFF2-40B4-BE49-F238E27FC236}">
              <a16:creationId xmlns:a16="http://schemas.microsoft.com/office/drawing/2014/main" id="{9779A7B8-69C4-9319-2034-20F30B03081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r="61583" b="60670"/>
        <a:stretch>
          <a:fillRect/>
        </a:stretch>
      </xdr:blipFill>
      <xdr:spPr bwMode="auto">
        <a:xfrm>
          <a:off x="0" y="8343900"/>
          <a:ext cx="7248525" cy="2800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581025</xdr:colOff>
      <xdr:row>61</xdr:row>
      <xdr:rowOff>66675</xdr:rowOff>
    </xdr:from>
    <xdr:to>
      <xdr:col>1</xdr:col>
      <xdr:colOff>6267450</xdr:colOff>
      <xdr:row>74</xdr:row>
      <xdr:rowOff>145171</xdr:rowOff>
    </xdr:to>
    <xdr:pic>
      <xdr:nvPicPr>
        <xdr:cNvPr id="3" name="Picture 4" descr="A screenshot of a computer&#10;&#10;Description automatically generated">
          <a:extLst>
            <a:ext uri="{FF2B5EF4-FFF2-40B4-BE49-F238E27FC236}">
              <a16:creationId xmlns:a16="http://schemas.microsoft.com/office/drawing/2014/main" id="{97EEA8BD-8282-9992-72A4-0D482EBF680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r="62720" b="59824"/>
        <a:stretch>
          <a:fillRect/>
        </a:stretch>
      </xdr:blipFill>
      <xdr:spPr bwMode="auto">
        <a:xfrm>
          <a:off x="581025" y="16764000"/>
          <a:ext cx="5686425" cy="255499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1333499</xdr:colOff>
      <xdr:row>104</xdr:row>
      <xdr:rowOff>81887</xdr:rowOff>
    </xdr:from>
    <xdr:to>
      <xdr:col>1</xdr:col>
      <xdr:colOff>5438774</xdr:colOff>
      <xdr:row>124</xdr:row>
      <xdr:rowOff>9525</xdr:rowOff>
    </xdr:to>
    <xdr:pic>
      <xdr:nvPicPr>
        <xdr:cNvPr id="4" name="Picture 5" descr="A screenshot of a computer&#10;&#10;Description automatically generated">
          <a:extLst>
            <a:ext uri="{FF2B5EF4-FFF2-40B4-BE49-F238E27FC236}">
              <a16:creationId xmlns:a16="http://schemas.microsoft.com/office/drawing/2014/main" id="{A13ABD12-5B1B-F2B3-A4BC-A1AA8F17B23E}"/>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r="66917" b="27554"/>
        <a:stretch>
          <a:fillRect/>
        </a:stretch>
      </xdr:blipFill>
      <xdr:spPr bwMode="auto">
        <a:xfrm>
          <a:off x="1333499" y="27256712"/>
          <a:ext cx="4105275" cy="373763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1676399</xdr:colOff>
      <xdr:row>130</xdr:row>
      <xdr:rowOff>0</xdr:rowOff>
    </xdr:from>
    <xdr:to>
      <xdr:col>1</xdr:col>
      <xdr:colOff>6199458</xdr:colOff>
      <xdr:row>152</xdr:row>
      <xdr:rowOff>66675</xdr:rowOff>
    </xdr:to>
    <xdr:pic>
      <xdr:nvPicPr>
        <xdr:cNvPr id="5" name="Picture 6" descr="A screenshot of a computer&#10;&#10;Description automatically generated">
          <a:extLst>
            <a:ext uri="{FF2B5EF4-FFF2-40B4-BE49-F238E27FC236}">
              <a16:creationId xmlns:a16="http://schemas.microsoft.com/office/drawing/2014/main" id="{7650183B-7B94-D256-61FB-5E6F958725C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t="22179" r="58202"/>
        <a:stretch>
          <a:fillRect/>
        </a:stretch>
      </xdr:blipFill>
      <xdr:spPr bwMode="auto">
        <a:xfrm>
          <a:off x="1676399" y="32508825"/>
          <a:ext cx="4523059" cy="4257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3" Type="http://schemas.openxmlformats.org/officeDocument/2006/relationships/hyperlink" Target="https://lattice.com/library/how-to-make-performance-appraisals-more-equitable" TargetMode="External"/><Relationship Id="rId18" Type="http://schemas.openxmlformats.org/officeDocument/2006/relationships/hyperlink" Target="https://yourcnastory.org/cusp-upskilling/" TargetMode="External"/><Relationship Id="rId26" Type="http://schemas.openxmlformats.org/officeDocument/2006/relationships/hyperlink" Target="https://hrforecast.com/strategic-workforce-planning-metrics-a-complete-guide/" TargetMode="External"/><Relationship Id="rId39" Type="http://schemas.openxmlformats.org/officeDocument/2006/relationships/hyperlink" Target="https://www.cms.gov/medicare/health-safety-standards/quality-safety-oversight-general-information/civil-money-penalty-reinvestment-program" TargetMode="External"/><Relationship Id="rId21" Type="http://schemas.openxmlformats.org/officeDocument/2006/relationships/hyperlink" Target="https://www.uschamber.com/co/start/strategy/diversity-equity-inclusion-committee" TargetMode="External"/><Relationship Id="rId34" Type="http://schemas.openxmlformats.org/officeDocument/2006/relationships/hyperlink" Target="https://naltcv.org/" TargetMode="External"/><Relationship Id="rId42" Type="http://schemas.openxmlformats.org/officeDocument/2006/relationships/hyperlink" Target="https://www.nist.gov/baldrige/self-assessing/improvement-tools/job-quality-toolkit" TargetMode="External"/><Relationship Id="rId47" Type="http://schemas.openxmlformats.org/officeDocument/2006/relationships/hyperlink" Target="https://www.betterup.com/blog/what-diversity-really-means-and-why-its-crucial-in-the-workplace" TargetMode="External"/><Relationship Id="rId50" Type="http://schemas.openxmlformats.org/officeDocument/2006/relationships/hyperlink" Target="https://www.indeed.com/hire/c/info/encouraging-professional-development?gad_source=1&amp;gclid=CjwKCAjwx-CyBhAqEiwAeOcTddqA1kp8_DbpUPBR88AwO4iynO-ms3-GVsMF889oc9ZdH3GPpVXfSBoCZwwQAvD_BwE&amp;hl=en&amp;aceid=&amp;gclsrc=aw.ds" TargetMode="External"/><Relationship Id="rId55" Type="http://schemas.openxmlformats.org/officeDocument/2006/relationships/hyperlink" Target="https://www.performancehealthus.com/blog/culture-of-safety-in-healthcare" TargetMode="External"/><Relationship Id="rId7" Type="http://schemas.openxmlformats.org/officeDocument/2006/relationships/hyperlink" Target="https://www.workramp.com/blog/new-employee-orientation/" TargetMode="External"/><Relationship Id="rId2" Type="http://schemas.openxmlformats.org/officeDocument/2006/relationships/hyperlink" Target="https://www.nist.gov/baldrige/self-assessing/improvement-tools/job-quality-toolkit" TargetMode="External"/><Relationship Id="rId16" Type="http://schemas.openxmlformats.org/officeDocument/2006/relationships/hyperlink" Target="https://www.bing.com/ck/a?!&amp;&amp;p=60ae0a7909feb38fJmltdHM9MTcxMTkyOTYwMCZpZ3VpZD0yMGJkZTc1OS0wMTZiLTY1MGMtMGFlYy1mNDEyMDAyODY0MTQmaW5zaWQ9NTUyMw&amp;ptn=3&amp;ver=2&amp;hsh=3&amp;fclid=20bde759-016b-650c-0aec-f41200286414&amp;psq=key+step+in+posting+job+for+employers&amp;u=a1aHR0cHM6Ly90ZWFtYnVpbGRpbmcuY29tL2Jsb2cvaG93LXRvLXdyaXRlLWEtam9iLXBvc3RpbmcjOn46dGV4dD0xOSUyMEtleSUyMFN0ZXBzJTIwb24lMjBIb3clMjB0byUyMFdyaXRlJTIwYSwuLi4lMjA4JTIwOC4lMjBDdWx0dXJhbCUyMENvbnNpZGVyYXRpb25zJTIwLi4uJTIwTW9yZSUyMGl0ZW1z&amp;ntb=1" TargetMode="External"/><Relationship Id="rId29" Type="http://schemas.openxmlformats.org/officeDocument/2006/relationships/hyperlink" Target="https://hhcsinc.com/survey-questionnaires.html" TargetMode="External"/><Relationship Id="rId11" Type="http://schemas.openxmlformats.org/officeDocument/2006/relationships/hyperlink" Target="https://www.fond.co/blog/6-employee-recognition-best-practices/" TargetMode="External"/><Relationship Id="rId24" Type="http://schemas.openxmlformats.org/officeDocument/2006/relationships/hyperlink" Target="https://learnexus.com/blog/new-employee-orientation-best-practices/" TargetMode="External"/><Relationship Id="rId32" Type="http://schemas.openxmlformats.org/officeDocument/2006/relationships/hyperlink" Target="https://cecafoundation.org/skilled-nursing/" TargetMode="External"/><Relationship Id="rId37" Type="http://schemas.openxmlformats.org/officeDocument/2006/relationships/hyperlink" Target="https://www.qualtrics.com/lp/pulse-surveys/?utm_source=bing&amp;utm_medium=ppc&amp;utm_campaign=NA|SRC|GEN|EX&amp;utm_content=Pulse_Surveys&amp;utm_term=employee%20surveys&amp;utm_keyword=p&amp;matchtype=p&amp;device=c&amp;creative=&amp;msclkid=fefab10887b11a5a62c0d71de53c47a0" TargetMode="External"/><Relationship Id="rId40" Type="http://schemas.openxmlformats.org/officeDocument/2006/relationships/hyperlink" Target="https://www.cms.gov/medicare/health-safety-standards/quality-safety-oversight-general-information/civil-money-penalty-reinvestment-program" TargetMode="External"/><Relationship Id="rId45" Type="http://schemas.openxmlformats.org/officeDocument/2006/relationships/hyperlink" Target="https://www.forbes.com/sites/forbesbusinesscouncil/2023/04/12/15-key-strategies-to-ensure-team-alignment-with-your-mission-and-values/?sh=239abf363614" TargetMode="External"/><Relationship Id="rId53" Type="http://schemas.openxmlformats.org/officeDocument/2006/relationships/hyperlink" Target="https://www.linkedin.com/pulse/nurse-leadership-strategies-shaping-future-6nhrc/" TargetMode="External"/><Relationship Id="rId5" Type="http://schemas.openxmlformats.org/officeDocument/2006/relationships/hyperlink" Target="https://www.bing.com/ck/a?!&amp;&amp;p=60ae0a7909feb38fJmltdHM9MTcxMTkyOTYwMCZpZ3VpZD0yMGJkZTc1OS0wMTZiLTY1MGMtMGFlYy1mNDEyMDAyODY0MTQmaW5zaWQ9NTUyMw&amp;ptn=3&amp;ver=2&amp;hsh=3&amp;fclid=20bde759-016b-650c-0aec-f41200286414&amp;psq=key+step+in+posting+job+for+employers&amp;u=a1aHR0cHM6Ly90ZWFtYnVpbGRpbmcuY29tL2Jsb2cvaG93LXRvLXdyaXRlLWEtam9iLXBvc3RpbmcjOn46dGV4dD0xOSUyMEtleSUyMFN0ZXBzJTIwb24lMjBIb3clMjB0byUyMFdyaXRlJTIwYSwuLi4lMjA4JTIwOC4lMjBDdWx0dXJhbCUyMENvbnNpZGVyYXRpb25zJTIwLi4uJTIwTW9yZSUyMGl0ZW1z&amp;ntb=1" TargetMode="External"/><Relationship Id="rId10" Type="http://schemas.openxmlformats.org/officeDocument/2006/relationships/hyperlink" Target="https://caroo.com/blog/employee-recognition-best-practices/" TargetMode="External"/><Relationship Id="rId19" Type="http://schemas.openxmlformats.org/officeDocument/2006/relationships/hyperlink" Target="https://catalog.mindedge.com/baldrigefoundation/categories/1" TargetMode="External"/><Relationship Id="rId31" Type="http://schemas.openxmlformats.org/officeDocument/2006/relationships/hyperlink" Target="https://www.indeed.com/career-advice/career-development/diversity-and-inclusion-best-practices" TargetMode="External"/><Relationship Id="rId44" Type="http://schemas.openxmlformats.org/officeDocument/2006/relationships/hyperlink" Target="https://www.nist.gov/baldrige/self-assessing/improvement-tools/job-quality-toolkit" TargetMode="External"/><Relationship Id="rId52" Type="http://schemas.openxmlformats.org/officeDocument/2006/relationships/hyperlink" Target="https://www.iadvanceseniorcare.com/strategies-to-provide-long-term-care-staff-with-upward-mobility-opportunities/" TargetMode="External"/><Relationship Id="rId4" Type="http://schemas.openxmlformats.org/officeDocument/2006/relationships/hyperlink" Target="https://www.valuepenguin.com/health-insurance/guide-providing-health-care-benefits-employees" TargetMode="External"/><Relationship Id="rId9" Type="http://schemas.openxmlformats.org/officeDocument/2006/relationships/hyperlink" Target="https://educate360.com/blog/best-practices-for-training-new-employees/" TargetMode="External"/><Relationship Id="rId14" Type="http://schemas.openxmlformats.org/officeDocument/2006/relationships/hyperlink" Target="https://teambuilding.com/blog/work-life-balance" TargetMode="External"/><Relationship Id="rId22" Type="http://schemas.openxmlformats.org/officeDocument/2006/relationships/hyperlink" Target="https://goodtime.io/blog/recruiting/scheduling-an-interview/" TargetMode="External"/><Relationship Id="rId27" Type="http://schemas.openxmlformats.org/officeDocument/2006/relationships/hyperlink" Target="https://www.aihr.com/blog/360-degree-feedback/" TargetMode="External"/><Relationship Id="rId30" Type="http://schemas.openxmlformats.org/officeDocument/2006/relationships/hyperlink" Target="https://www.indeed.com/career-advice/career-development/diversity-and-inclusion-best-practices" TargetMode="External"/><Relationship Id="rId35" Type="http://schemas.openxmlformats.org/officeDocument/2006/relationships/hyperlink" Target="https://www.recruiting.com/blog/how-to-write-effective-job-postings-job-description-and-skills/" TargetMode="External"/><Relationship Id="rId43" Type="http://schemas.openxmlformats.org/officeDocument/2006/relationships/hyperlink" Target="https://www.nist.gov/baldrige/self-assessing/improvement-tools/job-quality-toolkit" TargetMode="External"/><Relationship Id="rId48" Type="http://schemas.openxmlformats.org/officeDocument/2006/relationships/hyperlink" Target="https://www.achievers.com/blog/diversity-and-inclusion/" TargetMode="External"/><Relationship Id="rId56" Type="http://schemas.openxmlformats.org/officeDocument/2006/relationships/printerSettings" Target="../printerSettings/printerSettings2.bin"/><Relationship Id="rId8" Type="http://schemas.openxmlformats.org/officeDocument/2006/relationships/hyperlink" Target="https://www.apty.io/blog/new-employee-training-best-practices/" TargetMode="External"/><Relationship Id="rId51" Type="http://schemas.openxmlformats.org/officeDocument/2006/relationships/hyperlink" Target="https://www.indeed.com/hire/c/info/encouraging-professional-development?gad_source=1&amp;gclid=CjwKCAjwx-CyBhAqEiwAeOcTddqA1kp8_DbpUPBR88AwO4iynO-ms3-GVsMF889oc9ZdH3GPpVXfSBoCZwwQAvD_BwE&amp;hl=en&amp;aceid=&amp;gclsrc=aw.ds" TargetMode="External"/><Relationship Id="rId3" Type="http://schemas.openxmlformats.org/officeDocument/2006/relationships/hyperlink" Target="https://www.shrm.org/topics-tools/news/talent-acquisition/new-employee-onboarding-guide-talent-acquisition" TargetMode="External"/><Relationship Id="rId12" Type="http://schemas.openxmlformats.org/officeDocument/2006/relationships/hyperlink" Target="https://www.quantumworkplace.com/future-of-work/diversity-and-inclusion-best-practices" TargetMode="External"/><Relationship Id="rId17" Type="http://schemas.openxmlformats.org/officeDocument/2006/relationships/hyperlink" Target="https://www.indeed.com/hire/c/info/how-does-pto-work?gad_source=1&amp;gclid=CjwKCAjwoPOwBhAeEiwAJuXRh4TcU-3qa9f1oDWWeJfrNkh-iH_dgArveYuOhXtxza6D5b9l8NOsYBoCoJoQAvD_BwE&amp;aceid=&amp;gclsrc=aw.ds" TargetMode="External"/><Relationship Id="rId25" Type="http://schemas.openxmlformats.org/officeDocument/2006/relationships/hyperlink" Target="https://www.netsuite.com/portal/resource/articles/human-resources/workforce-management-metrics-kpis.shtml" TargetMode="External"/><Relationship Id="rId33" Type="http://schemas.openxmlformats.org/officeDocument/2006/relationships/hyperlink" Target="https://www.maestrogames.com/" TargetMode="External"/><Relationship Id="rId38" Type="http://schemas.openxmlformats.org/officeDocument/2006/relationships/hyperlink" Target="https://www.linkedin.com/advice/0/what-most-effective-way-measure-success-technical-job-vwcfc" TargetMode="External"/><Relationship Id="rId46" Type="http://schemas.openxmlformats.org/officeDocument/2006/relationships/hyperlink" Target="https://www.indeed.com/hire/c/info/workplace-diversity-types?gad_source=1&amp;gclid=CjwKCAjwx-CyBhAqEiwAeOcTdQjR59TfgIxnVkwvIqqzTUNiWe3Ev080goE5oCgmX3SeO-6jLw5M1BoCcjsQAvD_BwE&amp;aceid=&amp;gclsrc=aw.ds" TargetMode="External"/><Relationship Id="rId20" Type="http://schemas.openxmlformats.org/officeDocument/2006/relationships/hyperlink" Target="https://www.penncreativestrategy.com/4-kinds-of-succession-planning/" TargetMode="External"/><Relationship Id="rId41" Type="http://schemas.openxmlformats.org/officeDocument/2006/relationships/hyperlink" Target="https://www.cms.gov/Medicare/Provider-Enrollment-and-Certification/SurveyCertificationGenInfo/Downloads/CMPRP-Toolkit2-Implementation-Guide.pdf" TargetMode="External"/><Relationship Id="rId54" Type="http://schemas.openxmlformats.org/officeDocument/2006/relationships/hyperlink" Target="https://www.russellfutcher.com/new-blog/2021/6/15/how-to-effectively-engage-with-your-team-3j7sp" TargetMode="External"/><Relationship Id="rId1" Type="http://schemas.openxmlformats.org/officeDocument/2006/relationships/hyperlink" Target="https://www.cms.gov/medicare/health-safety-standards/quality-safety-oversight-general-information/civil-money-penalty-reinvestment-program" TargetMode="External"/><Relationship Id="rId6" Type="http://schemas.openxmlformats.org/officeDocument/2006/relationships/hyperlink" Target="https://www.forbes.com/advisor/business/new-hire-orientation/" TargetMode="External"/><Relationship Id="rId15" Type="http://schemas.openxmlformats.org/officeDocument/2006/relationships/hyperlink" Target="https://www.maestrogames.com/" TargetMode="External"/><Relationship Id="rId23" Type="http://schemas.openxmlformats.org/officeDocument/2006/relationships/hyperlink" Target="https://healthcaretalentlink.com/blog/diversity-recruiting-strategy-in-healthcare-for-2024/" TargetMode="External"/><Relationship Id="rId28" Type="http://schemas.openxmlformats.org/officeDocument/2006/relationships/hyperlink" Target="https://hellobenefex.com/resources/blog/metrics-that-matter-how-to-measure-employee-benefits-success" TargetMode="External"/><Relationship Id="rId36" Type="http://schemas.openxmlformats.org/officeDocument/2006/relationships/hyperlink" Target="https://orgnostic.com/blog/how-to-measure-diversity-in-hiring/" TargetMode="External"/><Relationship Id="rId49" Type="http://schemas.openxmlformats.org/officeDocument/2006/relationships/hyperlink" Target="https://www.phoenix.edu/professional-development/blog/identify-skill-gaps-in-workplace/"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DCE26D-A322-42EE-9DAF-4B2AC9AE8E5D}">
  <dimension ref="B1:B163"/>
  <sheetViews>
    <sheetView showGridLines="0" tabSelected="1" workbookViewId="0">
      <selection activeCell="B8" sqref="B8"/>
    </sheetView>
  </sheetViews>
  <sheetFormatPr defaultRowHeight="15" x14ac:dyDescent="0.25"/>
  <cols>
    <col min="2" max="2" width="110.7109375" customWidth="1"/>
  </cols>
  <sheetData>
    <row r="1" spans="2:2" ht="26.25" x14ac:dyDescent="0.25">
      <c r="B1" s="78" t="s">
        <v>0</v>
      </c>
    </row>
    <row r="2" spans="2:2" ht="21" x14ac:dyDescent="0.25">
      <c r="B2" s="79" t="s">
        <v>1</v>
      </c>
    </row>
    <row r="3" spans="2:2" ht="21.75" thickBot="1" x14ac:dyDescent="0.3">
      <c r="B3" s="79"/>
    </row>
    <row r="4" spans="2:2" ht="38.25" thickBot="1" x14ac:dyDescent="0.3">
      <c r="B4" s="136" t="s">
        <v>215</v>
      </c>
    </row>
    <row r="5" spans="2:2" ht="18.75" x14ac:dyDescent="0.25">
      <c r="B5" s="80" t="s">
        <v>2</v>
      </c>
    </row>
    <row r="6" spans="2:2" ht="30" x14ac:dyDescent="0.25">
      <c r="B6" s="81" t="s">
        <v>3</v>
      </c>
    </row>
    <row r="7" spans="2:2" x14ac:dyDescent="0.25">
      <c r="B7" s="81"/>
    </row>
    <row r="8" spans="2:2" ht="45" x14ac:dyDescent="0.25">
      <c r="B8" s="81" t="s">
        <v>4</v>
      </c>
    </row>
    <row r="9" spans="2:2" x14ac:dyDescent="0.25">
      <c r="B9" s="82"/>
    </row>
    <row r="10" spans="2:2" ht="18.75" x14ac:dyDescent="0.25">
      <c r="B10" s="80" t="s">
        <v>5</v>
      </c>
    </row>
    <row r="11" spans="2:2" ht="60" x14ac:dyDescent="0.25">
      <c r="B11" s="81" t="s">
        <v>6</v>
      </c>
    </row>
    <row r="12" spans="2:2" x14ac:dyDescent="0.25">
      <c r="B12" s="83"/>
    </row>
    <row r="13" spans="2:2" ht="18.75" x14ac:dyDescent="0.25">
      <c r="B13" s="80" t="s">
        <v>7</v>
      </c>
    </row>
    <row r="14" spans="2:2" x14ac:dyDescent="0.25">
      <c r="B14" s="81" t="s">
        <v>8</v>
      </c>
    </row>
    <row r="15" spans="2:2" x14ac:dyDescent="0.25">
      <c r="B15" s="81"/>
    </row>
    <row r="16" spans="2:2" ht="60" x14ac:dyDescent="0.25">
      <c r="B16" s="84" t="s">
        <v>9</v>
      </c>
    </row>
    <row r="17" spans="2:2" x14ac:dyDescent="0.25">
      <c r="B17" s="81"/>
    </row>
    <row r="18" spans="2:2" ht="45" x14ac:dyDescent="0.25">
      <c r="B18" s="84" t="s">
        <v>10</v>
      </c>
    </row>
    <row r="19" spans="2:2" x14ac:dyDescent="0.25">
      <c r="B19" s="85"/>
    </row>
    <row r="20" spans="2:2" ht="18.75" x14ac:dyDescent="0.25">
      <c r="B20" s="86" t="s">
        <v>11</v>
      </c>
    </row>
    <row r="21" spans="2:2" x14ac:dyDescent="0.25">
      <c r="B21" s="87" t="s">
        <v>12</v>
      </c>
    </row>
    <row r="22" spans="2:2" x14ac:dyDescent="0.25">
      <c r="B22" s="88"/>
    </row>
    <row r="23" spans="2:2" x14ac:dyDescent="0.25">
      <c r="B23" s="89" t="s">
        <v>13</v>
      </c>
    </row>
    <row r="24" spans="2:2" x14ac:dyDescent="0.25">
      <c r="B24" s="90" t="s">
        <v>14</v>
      </c>
    </row>
    <row r="25" spans="2:2" x14ac:dyDescent="0.25">
      <c r="B25" s="90" t="s">
        <v>15</v>
      </c>
    </row>
    <row r="26" spans="2:2" ht="30" x14ac:dyDescent="0.25">
      <c r="B26" s="91" t="s">
        <v>16</v>
      </c>
    </row>
    <row r="27" spans="2:2" x14ac:dyDescent="0.25">
      <c r="B27" s="85"/>
    </row>
    <row r="28" spans="2:2" x14ac:dyDescent="0.25">
      <c r="B28" s="88" t="s">
        <v>17</v>
      </c>
    </row>
    <row r="29" spans="2:2" x14ac:dyDescent="0.25">
      <c r="B29" s="88"/>
    </row>
    <row r="30" spans="2:2" ht="45" x14ac:dyDescent="0.25">
      <c r="B30" s="92" t="s">
        <v>18</v>
      </c>
    </row>
    <row r="31" spans="2:2" x14ac:dyDescent="0.25">
      <c r="B31" s="85"/>
    </row>
    <row r="32" spans="2:2" x14ac:dyDescent="0.25">
      <c r="B32" s="85"/>
    </row>
    <row r="33" spans="2:2" x14ac:dyDescent="0.25">
      <c r="B33" s="85"/>
    </row>
    <row r="34" spans="2:2" x14ac:dyDescent="0.25">
      <c r="B34" s="85"/>
    </row>
    <row r="35" spans="2:2" x14ac:dyDescent="0.25">
      <c r="B35" s="85"/>
    </row>
    <row r="36" spans="2:2" x14ac:dyDescent="0.25">
      <c r="B36" s="85"/>
    </row>
    <row r="37" spans="2:2" x14ac:dyDescent="0.25">
      <c r="B37" s="85"/>
    </row>
    <row r="38" spans="2:2" x14ac:dyDescent="0.25">
      <c r="B38" s="85"/>
    </row>
    <row r="39" spans="2:2" x14ac:dyDescent="0.25">
      <c r="B39" s="85"/>
    </row>
    <row r="40" spans="2:2" x14ac:dyDescent="0.25">
      <c r="B40" s="85"/>
    </row>
    <row r="41" spans="2:2" x14ac:dyDescent="0.25">
      <c r="B41" s="85"/>
    </row>
    <row r="42" spans="2:2" x14ac:dyDescent="0.25">
      <c r="B42" s="85"/>
    </row>
    <row r="43" spans="2:2" x14ac:dyDescent="0.25">
      <c r="B43" s="85"/>
    </row>
    <row r="44" spans="2:2" x14ac:dyDescent="0.25">
      <c r="B44" s="85"/>
    </row>
    <row r="45" spans="2:2" x14ac:dyDescent="0.25">
      <c r="B45" s="85"/>
    </row>
    <row r="46" spans="2:2" x14ac:dyDescent="0.25">
      <c r="B46" s="88" t="s">
        <v>19</v>
      </c>
    </row>
    <row r="47" spans="2:2" x14ac:dyDescent="0.25">
      <c r="B47" s="88"/>
    </row>
    <row r="48" spans="2:2" ht="75" x14ac:dyDescent="0.25">
      <c r="B48" s="92" t="s">
        <v>20</v>
      </c>
    </row>
    <row r="49" spans="2:2" x14ac:dyDescent="0.25">
      <c r="B49" s="93" t="s">
        <v>21</v>
      </c>
    </row>
    <row r="50" spans="2:2" ht="30" x14ac:dyDescent="0.25">
      <c r="B50" s="94" t="s">
        <v>22</v>
      </c>
    </row>
    <row r="51" spans="2:2" ht="30" x14ac:dyDescent="0.25">
      <c r="B51" s="92" t="s">
        <v>23</v>
      </c>
    </row>
    <row r="52" spans="2:2" ht="30" x14ac:dyDescent="0.25">
      <c r="B52" s="94" t="s">
        <v>24</v>
      </c>
    </row>
    <row r="53" spans="2:2" ht="30" x14ac:dyDescent="0.25">
      <c r="B53" s="94" t="s">
        <v>25</v>
      </c>
    </row>
    <row r="54" spans="2:2" x14ac:dyDescent="0.25">
      <c r="B54" s="95"/>
    </row>
    <row r="55" spans="2:2" ht="18.75" x14ac:dyDescent="0.25">
      <c r="B55" s="96" t="s">
        <v>26</v>
      </c>
    </row>
    <row r="56" spans="2:2" x14ac:dyDescent="0.25">
      <c r="B56" s="97"/>
    </row>
    <row r="57" spans="2:2" x14ac:dyDescent="0.25">
      <c r="B57" s="97" t="s">
        <v>27</v>
      </c>
    </row>
    <row r="58" spans="2:2" x14ac:dyDescent="0.25">
      <c r="B58" s="97"/>
    </row>
    <row r="59" spans="2:2" ht="45" x14ac:dyDescent="0.25">
      <c r="B59" s="81" t="s">
        <v>28</v>
      </c>
    </row>
    <row r="60" spans="2:2" x14ac:dyDescent="0.25">
      <c r="B60" s="97"/>
    </row>
    <row r="61" spans="2:2" ht="60" x14ac:dyDescent="0.25">
      <c r="B61" s="92" t="s">
        <v>29</v>
      </c>
    </row>
    <row r="62" spans="2:2" x14ac:dyDescent="0.25">
      <c r="B62" s="88"/>
    </row>
    <row r="63" spans="2:2" x14ac:dyDescent="0.25">
      <c r="B63" s="85"/>
    </row>
    <row r="64" spans="2:2" x14ac:dyDescent="0.25">
      <c r="B64" s="85"/>
    </row>
    <row r="65" spans="2:2" x14ac:dyDescent="0.25">
      <c r="B65" s="85"/>
    </row>
    <row r="66" spans="2:2" x14ac:dyDescent="0.25">
      <c r="B66" s="85"/>
    </row>
    <row r="67" spans="2:2" x14ac:dyDescent="0.25">
      <c r="B67" s="85"/>
    </row>
    <row r="68" spans="2:2" x14ac:dyDescent="0.25">
      <c r="B68" s="85"/>
    </row>
    <row r="69" spans="2:2" x14ac:dyDescent="0.25">
      <c r="B69" s="85"/>
    </row>
    <row r="70" spans="2:2" x14ac:dyDescent="0.25">
      <c r="B70" s="85"/>
    </row>
    <row r="71" spans="2:2" x14ac:dyDescent="0.25">
      <c r="B71" s="85"/>
    </row>
    <row r="72" spans="2:2" x14ac:dyDescent="0.25">
      <c r="B72" s="85"/>
    </row>
    <row r="73" spans="2:2" x14ac:dyDescent="0.25">
      <c r="B73" s="85"/>
    </row>
    <row r="74" spans="2:2" x14ac:dyDescent="0.25">
      <c r="B74" s="85"/>
    </row>
    <row r="75" spans="2:2" x14ac:dyDescent="0.25">
      <c r="B75" s="85"/>
    </row>
    <row r="76" spans="2:2" x14ac:dyDescent="0.25">
      <c r="B76" s="88"/>
    </row>
    <row r="77" spans="2:2" x14ac:dyDescent="0.25">
      <c r="B77" s="98" t="s">
        <v>30</v>
      </c>
    </row>
    <row r="78" spans="2:2" ht="30" x14ac:dyDescent="0.25">
      <c r="B78" s="99" t="s">
        <v>31</v>
      </c>
    </row>
    <row r="79" spans="2:2" ht="30" x14ac:dyDescent="0.25">
      <c r="B79" s="99" t="s">
        <v>32</v>
      </c>
    </row>
    <row r="80" spans="2:2" x14ac:dyDescent="0.25">
      <c r="B80" s="99" t="s">
        <v>33</v>
      </c>
    </row>
    <row r="81" spans="2:2" ht="45" x14ac:dyDescent="0.25">
      <c r="B81" s="122" t="s">
        <v>34</v>
      </c>
    </row>
    <row r="82" spans="2:2" ht="30" x14ac:dyDescent="0.25">
      <c r="B82" s="122" t="s">
        <v>35</v>
      </c>
    </row>
    <row r="83" spans="2:2" x14ac:dyDescent="0.25">
      <c r="B83" s="123"/>
    </row>
    <row r="84" spans="2:2" ht="30" x14ac:dyDescent="0.25">
      <c r="B84" s="100" t="s">
        <v>36</v>
      </c>
    </row>
    <row r="85" spans="2:2" x14ac:dyDescent="0.25">
      <c r="B85" s="81"/>
    </row>
    <row r="86" spans="2:2" ht="45" x14ac:dyDescent="0.25">
      <c r="B86" s="101" t="s">
        <v>37</v>
      </c>
    </row>
    <row r="87" spans="2:2" x14ac:dyDescent="0.25">
      <c r="B87" s="101"/>
    </row>
    <row r="88" spans="2:2" x14ac:dyDescent="0.25">
      <c r="B88" s="101" t="s">
        <v>38</v>
      </c>
    </row>
    <row r="89" spans="2:2" x14ac:dyDescent="0.25">
      <c r="B89" s="101"/>
    </row>
    <row r="90" spans="2:2" ht="30" x14ac:dyDescent="0.25">
      <c r="B90" s="101" t="s">
        <v>39</v>
      </c>
    </row>
    <row r="91" spans="2:2" x14ac:dyDescent="0.25">
      <c r="B91" s="101"/>
    </row>
    <row r="92" spans="2:2" ht="30" x14ac:dyDescent="0.25">
      <c r="B92" s="101" t="s">
        <v>40</v>
      </c>
    </row>
    <row r="93" spans="2:2" x14ac:dyDescent="0.25">
      <c r="B93" s="101"/>
    </row>
    <row r="94" spans="2:2" ht="30" x14ac:dyDescent="0.25">
      <c r="B94" s="101" t="s">
        <v>41</v>
      </c>
    </row>
    <row r="95" spans="2:2" x14ac:dyDescent="0.25">
      <c r="B95" s="85"/>
    </row>
    <row r="96" spans="2:2" ht="18.75" x14ac:dyDescent="0.25">
      <c r="B96" s="86" t="s">
        <v>42</v>
      </c>
    </row>
    <row r="97" spans="2:2" ht="30" x14ac:dyDescent="0.25">
      <c r="B97" s="81" t="s">
        <v>43</v>
      </c>
    </row>
    <row r="98" spans="2:2" x14ac:dyDescent="0.25">
      <c r="B98" s="85"/>
    </row>
    <row r="99" spans="2:2" x14ac:dyDescent="0.25">
      <c r="B99" s="97" t="s">
        <v>44</v>
      </c>
    </row>
    <row r="100" spans="2:2" x14ac:dyDescent="0.25">
      <c r="B100" s="97"/>
    </row>
    <row r="101" spans="2:2" x14ac:dyDescent="0.25">
      <c r="B101" s="88" t="s">
        <v>45</v>
      </c>
    </row>
    <row r="102" spans="2:2" x14ac:dyDescent="0.25">
      <c r="B102" s="88" t="s">
        <v>46</v>
      </c>
    </row>
    <row r="103" spans="2:2" x14ac:dyDescent="0.25">
      <c r="B103" s="88" t="s">
        <v>47</v>
      </c>
    </row>
    <row r="104" spans="2:2" x14ac:dyDescent="0.25">
      <c r="B104" s="88" t="s">
        <v>48</v>
      </c>
    </row>
    <row r="105" spans="2:2" x14ac:dyDescent="0.25">
      <c r="B105" s="97"/>
    </row>
    <row r="106" spans="2:2" x14ac:dyDescent="0.25">
      <c r="B106" s="97"/>
    </row>
    <row r="107" spans="2:2" x14ac:dyDescent="0.25">
      <c r="B107" s="97"/>
    </row>
    <row r="108" spans="2:2" x14ac:dyDescent="0.25">
      <c r="B108" s="82"/>
    </row>
    <row r="109" spans="2:2" x14ac:dyDescent="0.25">
      <c r="B109" s="85"/>
    </row>
    <row r="110" spans="2:2" x14ac:dyDescent="0.25">
      <c r="B110" s="85"/>
    </row>
    <row r="111" spans="2:2" x14ac:dyDescent="0.25">
      <c r="B111" s="85"/>
    </row>
    <row r="112" spans="2:2" x14ac:dyDescent="0.25">
      <c r="B112" s="85"/>
    </row>
    <row r="113" spans="2:2" x14ac:dyDescent="0.25">
      <c r="B113" s="85"/>
    </row>
    <row r="114" spans="2:2" x14ac:dyDescent="0.25">
      <c r="B114" s="85"/>
    </row>
    <row r="115" spans="2:2" x14ac:dyDescent="0.25">
      <c r="B115" s="85"/>
    </row>
    <row r="116" spans="2:2" x14ac:dyDescent="0.25">
      <c r="B116" s="85"/>
    </row>
    <row r="117" spans="2:2" x14ac:dyDescent="0.25">
      <c r="B117" s="85"/>
    </row>
    <row r="118" spans="2:2" x14ac:dyDescent="0.25">
      <c r="B118" s="85"/>
    </row>
    <row r="119" spans="2:2" x14ac:dyDescent="0.25">
      <c r="B119" s="85"/>
    </row>
    <row r="120" spans="2:2" x14ac:dyDescent="0.25">
      <c r="B120" s="85"/>
    </row>
    <row r="121" spans="2:2" x14ac:dyDescent="0.25">
      <c r="B121" s="85"/>
    </row>
    <row r="122" spans="2:2" x14ac:dyDescent="0.25">
      <c r="B122" s="85"/>
    </row>
    <row r="123" spans="2:2" x14ac:dyDescent="0.25">
      <c r="B123" s="85"/>
    </row>
    <row r="124" spans="2:2" x14ac:dyDescent="0.25">
      <c r="B124" s="85"/>
    </row>
    <row r="125" spans="2:2" x14ac:dyDescent="0.25">
      <c r="B125" s="85"/>
    </row>
    <row r="126" spans="2:2" x14ac:dyDescent="0.25">
      <c r="B126" s="97" t="s">
        <v>49</v>
      </c>
    </row>
    <row r="127" spans="2:2" x14ac:dyDescent="0.25">
      <c r="B127" s="97"/>
    </row>
    <row r="128" spans="2:2" ht="30" x14ac:dyDescent="0.25">
      <c r="B128" s="92" t="s">
        <v>45</v>
      </c>
    </row>
    <row r="129" spans="2:2" x14ac:dyDescent="0.25">
      <c r="B129" s="92" t="s">
        <v>50</v>
      </c>
    </row>
    <row r="130" spans="2:2" ht="30" x14ac:dyDescent="0.25">
      <c r="B130" s="92" t="s">
        <v>51</v>
      </c>
    </row>
    <row r="131" spans="2:2" x14ac:dyDescent="0.25">
      <c r="B131" s="97"/>
    </row>
    <row r="132" spans="2:2" x14ac:dyDescent="0.25">
      <c r="B132" s="97"/>
    </row>
    <row r="133" spans="2:2" x14ac:dyDescent="0.25">
      <c r="B133" s="97"/>
    </row>
    <row r="134" spans="2:2" x14ac:dyDescent="0.25">
      <c r="B134" s="97"/>
    </row>
    <row r="135" spans="2:2" x14ac:dyDescent="0.25">
      <c r="B135" s="97"/>
    </row>
    <row r="136" spans="2:2" x14ac:dyDescent="0.25">
      <c r="B136" s="97"/>
    </row>
    <row r="137" spans="2:2" x14ac:dyDescent="0.25">
      <c r="B137" s="97"/>
    </row>
    <row r="138" spans="2:2" x14ac:dyDescent="0.25">
      <c r="B138" s="85"/>
    </row>
    <row r="139" spans="2:2" x14ac:dyDescent="0.25">
      <c r="B139" s="85"/>
    </row>
    <row r="140" spans="2:2" x14ac:dyDescent="0.25">
      <c r="B140" s="85"/>
    </row>
    <row r="141" spans="2:2" x14ac:dyDescent="0.25">
      <c r="B141" s="85"/>
    </row>
    <row r="142" spans="2:2" x14ac:dyDescent="0.25">
      <c r="B142" s="85"/>
    </row>
    <row r="143" spans="2:2" x14ac:dyDescent="0.25">
      <c r="B143" s="85"/>
    </row>
    <row r="144" spans="2:2" x14ac:dyDescent="0.25">
      <c r="B144" s="85"/>
    </row>
    <row r="145" spans="2:2" x14ac:dyDescent="0.25">
      <c r="B145" s="85"/>
    </row>
    <row r="146" spans="2:2" x14ac:dyDescent="0.25">
      <c r="B146" s="85"/>
    </row>
    <row r="147" spans="2:2" x14ac:dyDescent="0.25">
      <c r="B147" s="85"/>
    </row>
    <row r="148" spans="2:2" x14ac:dyDescent="0.25">
      <c r="B148" s="85"/>
    </row>
    <row r="149" spans="2:2" x14ac:dyDescent="0.25">
      <c r="B149" s="85"/>
    </row>
    <row r="150" spans="2:2" x14ac:dyDescent="0.25">
      <c r="B150" s="85"/>
    </row>
    <row r="151" spans="2:2" x14ac:dyDescent="0.25">
      <c r="B151" s="85"/>
    </row>
    <row r="152" spans="2:2" x14ac:dyDescent="0.25">
      <c r="B152" s="85"/>
    </row>
    <row r="153" spans="2:2" x14ac:dyDescent="0.25">
      <c r="B153" s="85"/>
    </row>
    <row r="154" spans="2:2" x14ac:dyDescent="0.25">
      <c r="B154" s="85"/>
    </row>
    <row r="155" spans="2:2" ht="18.75" x14ac:dyDescent="0.3">
      <c r="B155" s="102" t="s">
        <v>52</v>
      </c>
    </row>
    <row r="156" spans="2:2" x14ac:dyDescent="0.25">
      <c r="B156" s="103" t="s">
        <v>53</v>
      </c>
    </row>
    <row r="157" spans="2:2" x14ac:dyDescent="0.25">
      <c r="B157" s="103"/>
    </row>
    <row r="158" spans="2:2" ht="45" x14ac:dyDescent="0.25">
      <c r="B158" s="104" t="s">
        <v>54</v>
      </c>
    </row>
    <row r="159" spans="2:2" x14ac:dyDescent="0.25">
      <c r="B159" s="105"/>
    </row>
    <row r="160" spans="2:2" x14ac:dyDescent="0.25">
      <c r="B160" s="106"/>
    </row>
    <row r="161" spans="2:2" x14ac:dyDescent="0.25">
      <c r="B161" s="106"/>
    </row>
    <row r="162" spans="2:2" ht="45.75" thickBot="1" x14ac:dyDescent="0.3">
      <c r="B162" s="124" t="s">
        <v>55</v>
      </c>
    </row>
    <row r="163" spans="2:2" x14ac:dyDescent="0.25">
      <c r="B163" s="1"/>
    </row>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987C2C-6F83-4D77-9E0E-ED910487D6B0}">
  <sheetPr>
    <tabColor rgb="FFFFFF00"/>
    <pageSetUpPr fitToPage="1"/>
  </sheetPr>
  <dimension ref="A1:F73"/>
  <sheetViews>
    <sheetView workbookViewId="0">
      <pane xSplit="1" ySplit="3" topLeftCell="B4" activePane="bottomRight" state="frozen"/>
      <selection pane="topRight" activeCell="B1" sqref="B1"/>
      <selection pane="bottomLeft" activeCell="A3" sqref="A3"/>
      <selection pane="bottomRight" activeCell="G22" sqref="G22"/>
    </sheetView>
  </sheetViews>
  <sheetFormatPr defaultRowHeight="15" x14ac:dyDescent="0.25"/>
  <cols>
    <col min="1" max="1" width="48.5703125" bestFit="1" customWidth="1"/>
    <col min="2" max="2" width="29.140625" style="33" customWidth="1"/>
    <col min="3" max="3" width="19" style="33" customWidth="1"/>
    <col min="5" max="5" width="21" customWidth="1"/>
  </cols>
  <sheetData>
    <row r="1" spans="1:6" x14ac:dyDescent="0.25">
      <c r="A1" s="121" t="s">
        <v>56</v>
      </c>
    </row>
    <row r="2" spans="1:6" ht="15.75" thickBot="1" x14ac:dyDescent="0.3">
      <c r="A2" s="13" t="s">
        <v>57</v>
      </c>
      <c r="E2" s="4" t="s">
        <v>58</v>
      </c>
      <c r="F2" s="5">
        <f>SUM(C5:C22,C24:C27,C29:C33,C35:C54)</f>
        <v>0</v>
      </c>
    </row>
    <row r="3" spans="1:6" ht="45.75" customHeight="1" thickBot="1" x14ac:dyDescent="0.3">
      <c r="A3" s="67" t="s">
        <v>59</v>
      </c>
      <c r="B3" s="68" t="s">
        <v>60</v>
      </c>
      <c r="C3" s="69" t="s">
        <v>61</v>
      </c>
      <c r="D3" s="61"/>
      <c r="E3" s="6" t="s">
        <v>62</v>
      </c>
      <c r="F3" s="3">
        <f>15*47</f>
        <v>705</v>
      </c>
    </row>
    <row r="4" spans="1:6" ht="15.75" thickBot="1" x14ac:dyDescent="0.3">
      <c r="A4" s="47" t="s">
        <v>63</v>
      </c>
      <c r="B4" s="63"/>
      <c r="C4" s="48">
        <f>C63</f>
        <v>0</v>
      </c>
    </row>
    <row r="5" spans="1:6" x14ac:dyDescent="0.25">
      <c r="A5" s="46" t="s">
        <v>64</v>
      </c>
      <c r="B5" s="73"/>
      <c r="C5" s="70" t="str">
        <f>IF(B5="", "", IF(B5="Threat", 0, IF(B5="Weakness", 5, IF(B5="Opportunity", 10, IF(B5="Strength", 15, "Invalid Input")))))</f>
        <v/>
      </c>
      <c r="F5" s="1"/>
    </row>
    <row r="6" spans="1:6" x14ac:dyDescent="0.25">
      <c r="A6" s="7" t="s">
        <v>65</v>
      </c>
      <c r="B6" s="37"/>
      <c r="C6" s="71" t="str">
        <f t="shared" ref="C6:C54" si="0">IF(B6="", "", IF(B6="Threat", 0, IF(B6="Weakness", 5, IF(B6="Opportunity", 10, IF(B6="Strength", 15, "Invalid Input")))))</f>
        <v/>
      </c>
    </row>
    <row r="7" spans="1:6" x14ac:dyDescent="0.25">
      <c r="A7" s="7" t="s">
        <v>66</v>
      </c>
      <c r="B7" s="37"/>
      <c r="C7" s="71" t="str">
        <f t="shared" si="0"/>
        <v/>
      </c>
    </row>
    <row r="8" spans="1:6" x14ac:dyDescent="0.25">
      <c r="A8" s="7" t="s">
        <v>67</v>
      </c>
      <c r="B8" s="37"/>
      <c r="C8" s="71" t="str">
        <f t="shared" si="0"/>
        <v/>
      </c>
    </row>
    <row r="9" spans="1:6" x14ac:dyDescent="0.25">
      <c r="A9" s="7" t="s">
        <v>68</v>
      </c>
      <c r="B9" s="37"/>
      <c r="C9" s="71" t="str">
        <f t="shared" si="0"/>
        <v/>
      </c>
    </row>
    <row r="10" spans="1:6" x14ac:dyDescent="0.25">
      <c r="A10" s="7" t="s">
        <v>69</v>
      </c>
      <c r="B10" s="37"/>
      <c r="C10" s="71" t="str">
        <f t="shared" si="0"/>
        <v/>
      </c>
    </row>
    <row r="11" spans="1:6" x14ac:dyDescent="0.25">
      <c r="A11" s="7" t="s">
        <v>70</v>
      </c>
      <c r="B11" s="37"/>
      <c r="C11" s="71" t="str">
        <f t="shared" si="0"/>
        <v/>
      </c>
    </row>
    <row r="12" spans="1:6" x14ac:dyDescent="0.25">
      <c r="A12" s="7" t="s">
        <v>71</v>
      </c>
      <c r="B12" s="37"/>
      <c r="C12" s="71" t="str">
        <f t="shared" si="0"/>
        <v/>
      </c>
    </row>
    <row r="13" spans="1:6" x14ac:dyDescent="0.25">
      <c r="A13" s="8" t="s">
        <v>72</v>
      </c>
      <c r="B13" s="37"/>
      <c r="C13" s="71" t="str">
        <f t="shared" si="0"/>
        <v/>
      </c>
    </row>
    <row r="14" spans="1:6" x14ac:dyDescent="0.25">
      <c r="A14" s="7" t="s">
        <v>73</v>
      </c>
      <c r="B14" s="37"/>
      <c r="C14" s="71" t="str">
        <f t="shared" si="0"/>
        <v/>
      </c>
    </row>
    <row r="15" spans="1:6" x14ac:dyDescent="0.25">
      <c r="A15" s="7" t="s">
        <v>74</v>
      </c>
      <c r="B15" s="37"/>
      <c r="C15" s="71" t="str">
        <f t="shared" si="0"/>
        <v/>
      </c>
    </row>
    <row r="16" spans="1:6" x14ac:dyDescent="0.25">
      <c r="A16" s="7" t="s">
        <v>75</v>
      </c>
      <c r="B16" s="37"/>
      <c r="C16" s="71" t="str">
        <f t="shared" si="0"/>
        <v/>
      </c>
    </row>
    <row r="17" spans="1:3" x14ac:dyDescent="0.25">
      <c r="A17" s="7" t="s">
        <v>76</v>
      </c>
      <c r="B17" s="37"/>
      <c r="C17" s="71" t="str">
        <f t="shared" si="0"/>
        <v/>
      </c>
    </row>
    <row r="18" spans="1:3" ht="30" x14ac:dyDescent="0.25">
      <c r="A18" s="7" t="s">
        <v>77</v>
      </c>
      <c r="B18" s="37"/>
      <c r="C18" s="71" t="str">
        <f t="shared" si="0"/>
        <v/>
      </c>
    </row>
    <row r="19" spans="1:3" x14ac:dyDescent="0.25">
      <c r="A19" s="7" t="s">
        <v>78</v>
      </c>
      <c r="B19" s="37"/>
      <c r="C19" s="71" t="str">
        <f t="shared" si="0"/>
        <v/>
      </c>
    </row>
    <row r="20" spans="1:3" x14ac:dyDescent="0.25">
      <c r="A20" s="7" t="s">
        <v>79</v>
      </c>
      <c r="B20" s="37"/>
      <c r="C20" s="71" t="str">
        <f t="shared" si="0"/>
        <v/>
      </c>
    </row>
    <row r="21" spans="1:3" x14ac:dyDescent="0.25">
      <c r="A21" s="7" t="s">
        <v>80</v>
      </c>
      <c r="B21" s="37"/>
      <c r="C21" s="71" t="str">
        <f t="shared" si="0"/>
        <v/>
      </c>
    </row>
    <row r="22" spans="1:3" ht="15.75" thickBot="1" x14ac:dyDescent="0.3">
      <c r="A22" s="12" t="s">
        <v>81</v>
      </c>
      <c r="B22" s="38"/>
      <c r="C22" s="72" t="str">
        <f t="shared" si="0"/>
        <v/>
      </c>
    </row>
    <row r="23" spans="1:3" ht="15.75" thickBot="1" x14ac:dyDescent="0.3">
      <c r="A23" s="50" t="s">
        <v>82</v>
      </c>
      <c r="B23" s="64"/>
      <c r="C23" s="48">
        <f>C64</f>
        <v>0</v>
      </c>
    </row>
    <row r="24" spans="1:3" x14ac:dyDescent="0.25">
      <c r="A24" s="49" t="s">
        <v>83</v>
      </c>
      <c r="B24" s="36"/>
      <c r="C24" s="70" t="str">
        <f t="shared" ref="C24:C33" si="1">IF(B24="", "", IF(B24="Threat", 0, IF(B24="Weakness", 5, IF(B24="Opportunity", 10, IF(B24="Strength", 15, "Invalid Input")))))</f>
        <v/>
      </c>
    </row>
    <row r="25" spans="1:3" x14ac:dyDescent="0.25">
      <c r="A25" s="7" t="s">
        <v>84</v>
      </c>
      <c r="B25" s="37"/>
      <c r="C25" s="71" t="str">
        <f t="shared" si="1"/>
        <v/>
      </c>
    </row>
    <row r="26" spans="1:3" x14ac:dyDescent="0.25">
      <c r="A26" s="7" t="s">
        <v>85</v>
      </c>
      <c r="B26" s="37"/>
      <c r="C26" s="71" t="str">
        <f t="shared" si="1"/>
        <v/>
      </c>
    </row>
    <row r="27" spans="1:3" ht="15.75" thickBot="1" x14ac:dyDescent="0.3">
      <c r="A27" s="12" t="s">
        <v>86</v>
      </c>
      <c r="B27" s="38"/>
      <c r="C27" s="72" t="str">
        <f t="shared" si="1"/>
        <v/>
      </c>
    </row>
    <row r="28" spans="1:3" ht="15.75" thickBot="1" x14ac:dyDescent="0.3">
      <c r="A28" s="50" t="s">
        <v>87</v>
      </c>
      <c r="B28" s="64"/>
      <c r="C28" s="48">
        <f>C65</f>
        <v>0</v>
      </c>
    </row>
    <row r="29" spans="1:3" x14ac:dyDescent="0.25">
      <c r="A29" s="49" t="s">
        <v>88</v>
      </c>
      <c r="B29" s="36"/>
      <c r="C29" s="70" t="str">
        <f t="shared" si="1"/>
        <v/>
      </c>
    </row>
    <row r="30" spans="1:3" ht="45" x14ac:dyDescent="0.25">
      <c r="A30" s="7" t="s">
        <v>89</v>
      </c>
      <c r="B30" s="37"/>
      <c r="C30" s="71" t="str">
        <f t="shared" si="1"/>
        <v/>
      </c>
    </row>
    <row r="31" spans="1:3" x14ac:dyDescent="0.25">
      <c r="A31" s="8" t="s">
        <v>90</v>
      </c>
      <c r="B31" s="37"/>
      <c r="C31" s="71" t="str">
        <f t="shared" si="1"/>
        <v/>
      </c>
    </row>
    <row r="32" spans="1:3" x14ac:dyDescent="0.25">
      <c r="A32" s="7" t="s">
        <v>91</v>
      </c>
      <c r="B32" s="37"/>
      <c r="C32" s="71" t="str">
        <f t="shared" si="1"/>
        <v/>
      </c>
    </row>
    <row r="33" spans="1:5" ht="15.75" thickBot="1" x14ac:dyDescent="0.3">
      <c r="A33" s="12" t="s">
        <v>92</v>
      </c>
      <c r="B33" s="38"/>
      <c r="C33" s="72" t="str">
        <f t="shared" si="1"/>
        <v/>
      </c>
    </row>
    <row r="34" spans="1:5" ht="15.75" thickBot="1" x14ac:dyDescent="0.3">
      <c r="A34" s="50" t="s">
        <v>93</v>
      </c>
      <c r="B34" s="64"/>
      <c r="C34" s="48">
        <f>C66</f>
        <v>0</v>
      </c>
    </row>
    <row r="35" spans="1:5" x14ac:dyDescent="0.25">
      <c r="A35" s="51" t="s">
        <v>94</v>
      </c>
      <c r="B35" s="76"/>
      <c r="C35" s="74" t="str">
        <f t="shared" si="0"/>
        <v/>
      </c>
    </row>
    <row r="36" spans="1:5" x14ac:dyDescent="0.25">
      <c r="A36" s="12" t="s">
        <v>95</v>
      </c>
      <c r="B36" s="42"/>
      <c r="C36" s="72" t="str">
        <f t="shared" si="0"/>
        <v/>
      </c>
    </row>
    <row r="37" spans="1:5" x14ac:dyDescent="0.25">
      <c r="A37" s="7" t="s">
        <v>96</v>
      </c>
      <c r="B37" s="37"/>
      <c r="C37" s="71" t="str">
        <f t="shared" ref="C37:C42" si="2">IF(B37="", "", IF(B37="Threat", 0, IF(B37="Weakness", 5, IF(B37="Opportunity", 10, IF(B37="Strength", 15, "Invalid Input")))))</f>
        <v/>
      </c>
    </row>
    <row r="38" spans="1:5" x14ac:dyDescent="0.25">
      <c r="A38" s="11" t="s">
        <v>97</v>
      </c>
      <c r="B38" s="42"/>
      <c r="C38" s="72" t="str">
        <f t="shared" si="2"/>
        <v/>
      </c>
    </row>
    <row r="39" spans="1:5" x14ac:dyDescent="0.25">
      <c r="A39" s="7" t="s">
        <v>98</v>
      </c>
      <c r="B39" s="37"/>
      <c r="C39" s="71" t="str">
        <f t="shared" si="2"/>
        <v/>
      </c>
    </row>
    <row r="40" spans="1:5" x14ac:dyDescent="0.25">
      <c r="A40" s="7" t="s">
        <v>99</v>
      </c>
      <c r="B40" s="37"/>
      <c r="C40" s="71" t="str">
        <f t="shared" si="2"/>
        <v/>
      </c>
    </row>
    <row r="41" spans="1:5" x14ac:dyDescent="0.25">
      <c r="A41" s="7" t="s">
        <v>100</v>
      </c>
      <c r="B41" s="37"/>
      <c r="C41" s="71" t="str">
        <f t="shared" si="2"/>
        <v/>
      </c>
    </row>
    <row r="42" spans="1:5" x14ac:dyDescent="0.25">
      <c r="A42" s="7" t="s">
        <v>101</v>
      </c>
      <c r="B42" s="37"/>
      <c r="C42" s="71" t="str">
        <f t="shared" si="2"/>
        <v/>
      </c>
    </row>
    <row r="43" spans="1:5" x14ac:dyDescent="0.25">
      <c r="A43" s="8" t="s">
        <v>102</v>
      </c>
      <c r="B43" s="37"/>
      <c r="C43" s="71" t="str">
        <f t="shared" si="0"/>
        <v/>
      </c>
    </row>
    <row r="44" spans="1:5" x14ac:dyDescent="0.25">
      <c r="A44" s="7" t="s">
        <v>103</v>
      </c>
      <c r="B44" s="37"/>
      <c r="C44" s="71" t="str">
        <f>IF(B44="", "", IF(B44="Threat", 0, IF(B44="Weakness", 5, IF(B44="Opportunity", 10, IF(B44="Strength", 15, "Invalid Input")))))</f>
        <v/>
      </c>
    </row>
    <row r="45" spans="1:5" x14ac:dyDescent="0.25">
      <c r="A45" s="7" t="s">
        <v>104</v>
      </c>
      <c r="B45" s="37"/>
      <c r="C45" s="71" t="str">
        <f t="shared" si="0"/>
        <v/>
      </c>
    </row>
    <row r="46" spans="1:5" x14ac:dyDescent="0.25">
      <c r="A46" s="7" t="s">
        <v>105</v>
      </c>
      <c r="B46" s="37"/>
      <c r="C46" s="71" t="str">
        <f t="shared" si="0"/>
        <v/>
      </c>
      <c r="E46" s="16"/>
    </row>
    <row r="47" spans="1:5" ht="30" x14ac:dyDescent="0.25">
      <c r="A47" s="7" t="s">
        <v>106</v>
      </c>
      <c r="B47" s="37"/>
      <c r="C47" s="71" t="str">
        <f t="shared" si="0"/>
        <v/>
      </c>
    </row>
    <row r="48" spans="1:5" x14ac:dyDescent="0.25">
      <c r="A48" s="9" t="s">
        <v>107</v>
      </c>
      <c r="B48" s="37"/>
      <c r="C48" s="71" t="str">
        <f t="shared" si="0"/>
        <v/>
      </c>
    </row>
    <row r="49" spans="1:3" x14ac:dyDescent="0.25">
      <c r="A49" s="7" t="s">
        <v>108</v>
      </c>
      <c r="B49" s="37"/>
      <c r="C49" s="71" t="str">
        <f>IF(B49="", "", IF(B49="Threat", 0, IF(B49="Weakness", 5, IF(B49="Opportunity", 10, IF(B49="Strength", 15, "Invalid Input")))))</f>
        <v/>
      </c>
    </row>
    <row r="50" spans="1:3" x14ac:dyDescent="0.25">
      <c r="A50" s="7" t="s">
        <v>109</v>
      </c>
      <c r="B50" s="37"/>
      <c r="C50" s="71" t="str">
        <f t="shared" si="0"/>
        <v/>
      </c>
    </row>
    <row r="51" spans="1:3" x14ac:dyDescent="0.25">
      <c r="A51" s="7" t="s">
        <v>110</v>
      </c>
      <c r="B51" s="37"/>
      <c r="C51" s="71" t="str">
        <f t="shared" si="0"/>
        <v/>
      </c>
    </row>
    <row r="52" spans="1:3" x14ac:dyDescent="0.25">
      <c r="A52" s="7" t="s">
        <v>111</v>
      </c>
      <c r="B52" s="37"/>
      <c r="C52" s="71" t="str">
        <f t="shared" si="0"/>
        <v/>
      </c>
    </row>
    <row r="53" spans="1:3" x14ac:dyDescent="0.25">
      <c r="A53" s="7" t="s">
        <v>112</v>
      </c>
      <c r="B53" s="37"/>
      <c r="C53" s="71" t="str">
        <f t="shared" si="0"/>
        <v/>
      </c>
    </row>
    <row r="54" spans="1:3" ht="15.75" thickBot="1" x14ac:dyDescent="0.3">
      <c r="A54" s="62" t="s">
        <v>113</v>
      </c>
      <c r="B54" s="38"/>
      <c r="C54" s="75" t="str">
        <f t="shared" si="0"/>
        <v/>
      </c>
    </row>
    <row r="55" spans="1:3" ht="15.75" thickBot="1" x14ac:dyDescent="0.3">
      <c r="A55" s="66"/>
      <c r="B55" s="127"/>
      <c r="C55" s="65"/>
    </row>
    <row r="56" spans="1:3" x14ac:dyDescent="0.25">
      <c r="A56" s="10" t="s">
        <v>114</v>
      </c>
      <c r="B56" s="128"/>
      <c r="C56" s="34">
        <f>F2</f>
        <v>0</v>
      </c>
    </row>
    <row r="57" spans="1:3" ht="15.75" thickBot="1" x14ac:dyDescent="0.3">
      <c r="A57" s="41" t="s">
        <v>115</v>
      </c>
      <c r="B57" s="129"/>
      <c r="C57" s="35" t="e">
        <f>AVERAGE(C5:C22,C24:C27,C29:C33,C35:C54)</f>
        <v>#DIV/0!</v>
      </c>
    </row>
    <row r="58" spans="1:3" x14ac:dyDescent="0.25">
      <c r="A58" s="114" t="s">
        <v>116</v>
      </c>
      <c r="B58" s="36">
        <f>COUNTIF(B4:B54,"Threat")</f>
        <v>0</v>
      </c>
    </row>
    <row r="59" spans="1:3" x14ac:dyDescent="0.25">
      <c r="A59" s="115" t="s">
        <v>117</v>
      </c>
      <c r="B59" s="37">
        <f>COUNTIF(B4:B54,"Weakness")</f>
        <v>0</v>
      </c>
    </row>
    <row r="60" spans="1:3" x14ac:dyDescent="0.25">
      <c r="A60" s="115" t="s">
        <v>118</v>
      </c>
      <c r="B60" s="37">
        <f>COUNTIF(B4:B54,"Opportunity")</f>
        <v>0</v>
      </c>
    </row>
    <row r="61" spans="1:3" ht="15.75" thickBot="1" x14ac:dyDescent="0.3">
      <c r="A61" s="116" t="s">
        <v>119</v>
      </c>
      <c r="B61" s="42">
        <f>COUNTIF(B4:B54,"Strength")</f>
        <v>0</v>
      </c>
    </row>
    <row r="62" spans="1:3" ht="15.75" thickBot="1" x14ac:dyDescent="0.3">
      <c r="A62" s="54" t="s">
        <v>120</v>
      </c>
      <c r="B62" s="55" t="s">
        <v>121</v>
      </c>
      <c r="C62" s="60">
        <v>705</v>
      </c>
    </row>
    <row r="63" spans="1:3" x14ac:dyDescent="0.25">
      <c r="A63" s="43" t="s">
        <v>63</v>
      </c>
      <c r="B63" s="56">
        <f>18*15</f>
        <v>270</v>
      </c>
      <c r="C63" s="59">
        <f>SUM(C5:C22)</f>
        <v>0</v>
      </c>
    </row>
    <row r="64" spans="1:3" x14ac:dyDescent="0.25">
      <c r="A64" s="52" t="s">
        <v>82</v>
      </c>
      <c r="B64" s="57">
        <v>60</v>
      </c>
      <c r="C64" s="44">
        <f>SUM(C24:C27)</f>
        <v>0</v>
      </c>
    </row>
    <row r="65" spans="1:5" x14ac:dyDescent="0.25">
      <c r="A65" s="52" t="s">
        <v>87</v>
      </c>
      <c r="B65" s="57">
        <v>75</v>
      </c>
      <c r="C65" s="44">
        <f>SUM(C29:C33)</f>
        <v>0</v>
      </c>
    </row>
    <row r="66" spans="1:5" ht="15.75" thickBot="1" x14ac:dyDescent="0.3">
      <c r="A66" s="53" t="s">
        <v>93</v>
      </c>
      <c r="B66" s="58">
        <f>20*15</f>
        <v>300</v>
      </c>
      <c r="C66" s="45">
        <f>SUM(C35:C54)</f>
        <v>0</v>
      </c>
    </row>
    <row r="70" spans="1:5" x14ac:dyDescent="0.25">
      <c r="A70" s="130" t="s">
        <v>122</v>
      </c>
      <c r="B70" s="130"/>
      <c r="C70" s="130"/>
      <c r="D70" s="130"/>
      <c r="E70" s="130"/>
    </row>
    <row r="71" spans="1:5" x14ac:dyDescent="0.25">
      <c r="A71" s="130"/>
      <c r="B71" s="130"/>
      <c r="C71" s="130"/>
      <c r="D71" s="130"/>
      <c r="E71" s="130"/>
    </row>
    <row r="72" spans="1:5" x14ac:dyDescent="0.25">
      <c r="A72" s="130"/>
      <c r="B72" s="130"/>
      <c r="C72" s="130"/>
      <c r="D72" s="130"/>
      <c r="E72" s="130"/>
    </row>
    <row r="73" spans="1:5" x14ac:dyDescent="0.25">
      <c r="A73" s="130"/>
      <c r="B73" s="130"/>
      <c r="C73" s="130"/>
      <c r="D73" s="130"/>
      <c r="E73" s="130"/>
    </row>
  </sheetData>
  <sheetProtection formatCells="0" formatColumns="0" formatRows="0" sort="0" autoFilter="0" pivotTables="0"/>
  <autoFilter ref="A3:C3" xr:uid="{37987C2C-6F83-4D77-9E0E-ED910487D6B0}"/>
  <mergeCells count="2">
    <mergeCell ref="B55:B57"/>
    <mergeCell ref="A70:E73"/>
  </mergeCells>
  <conditionalFormatting sqref="B4:B54">
    <cfRule type="cellIs" dxfId="3" priority="1" operator="equal">
      <formula>"Strength"</formula>
    </cfRule>
    <cfRule type="cellIs" dxfId="2" priority="2" operator="equal">
      <formula>"Threat"</formula>
    </cfRule>
  </conditionalFormatting>
  <conditionalFormatting sqref="C4:C54">
    <cfRule type="cellIs" dxfId="1" priority="3" operator="lessThan">
      <formula>1</formula>
    </cfRule>
    <cfRule type="cellIs" dxfId="0" priority="4" operator="greaterThan">
      <formula>14</formula>
    </cfRule>
  </conditionalFormatting>
  <dataValidations count="1">
    <dataValidation type="list" allowBlank="1" showInputMessage="1" showErrorMessage="1" sqref="B35:B54 B29:B33 B24:B27 B5:B22" xr:uid="{ED139B35-3C2B-4A91-90B0-67F060529B1E}">
      <formula1>"Opportunity, Strength, Threat, Weakness"</formula1>
    </dataValidation>
  </dataValidations>
  <pageMargins left="0.7" right="0.7" top="0.75" bottom="0.75" header="0.3" footer="0.3"/>
  <pageSetup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08EF9A-69BB-45F2-AFCC-95778E2FFD02}">
  <dimension ref="A1:M55"/>
  <sheetViews>
    <sheetView workbookViewId="0">
      <pane ySplit="2" topLeftCell="A3" activePane="bottomLeft" state="frozen"/>
      <selection pane="bottomLeft" activeCell="B8" sqref="B8"/>
    </sheetView>
  </sheetViews>
  <sheetFormatPr defaultRowHeight="15" x14ac:dyDescent="0.25"/>
  <cols>
    <col min="1" max="1" width="36" customWidth="1"/>
    <col min="2" max="2" width="29" customWidth="1"/>
    <col min="3" max="3" width="28.28515625" customWidth="1"/>
    <col min="4" max="4" width="24.5703125" customWidth="1"/>
    <col min="5" max="5" width="21" bestFit="1" customWidth="1"/>
  </cols>
  <sheetData>
    <row r="1" spans="1:5" x14ac:dyDescent="0.25">
      <c r="A1" s="131"/>
      <c r="B1" s="131"/>
      <c r="C1" s="131"/>
      <c r="D1" s="131"/>
      <c r="E1" s="131"/>
    </row>
    <row r="2" spans="1:5" ht="38.25" customHeight="1" thickBot="1" x14ac:dyDescent="0.3">
      <c r="A2" s="126" t="s">
        <v>59</v>
      </c>
      <c r="B2" s="125" t="s">
        <v>123</v>
      </c>
      <c r="C2" s="125" t="s">
        <v>124</v>
      </c>
      <c r="D2" s="125" t="s">
        <v>125</v>
      </c>
      <c r="E2" s="125" t="s">
        <v>126</v>
      </c>
    </row>
    <row r="3" spans="1:5" x14ac:dyDescent="0.25">
      <c r="A3" s="17" t="s">
        <v>63</v>
      </c>
      <c r="B3" s="18"/>
      <c r="C3" s="18"/>
      <c r="D3" s="18"/>
      <c r="E3" s="19"/>
    </row>
    <row r="4" spans="1:5" x14ac:dyDescent="0.25">
      <c r="A4" s="20" t="s">
        <v>64</v>
      </c>
      <c r="B4" s="18"/>
      <c r="C4" s="18"/>
      <c r="D4" s="18"/>
      <c r="E4" s="19"/>
    </row>
    <row r="5" spans="1:5" ht="45" x14ac:dyDescent="0.25">
      <c r="A5" s="21" t="s">
        <v>65</v>
      </c>
      <c r="B5" s="18"/>
      <c r="C5" s="18"/>
      <c r="D5" s="22" t="s">
        <v>127</v>
      </c>
      <c r="E5" s="19"/>
    </row>
    <row r="6" spans="1:5" ht="45" x14ac:dyDescent="0.25">
      <c r="A6" s="21" t="s">
        <v>66</v>
      </c>
      <c r="B6" s="22" t="s">
        <v>128</v>
      </c>
      <c r="C6" s="22" t="s">
        <v>129</v>
      </c>
      <c r="E6" s="19"/>
    </row>
    <row r="7" spans="1:5" ht="30" x14ac:dyDescent="0.25">
      <c r="A7" s="21" t="s">
        <v>67</v>
      </c>
      <c r="B7" s="22" t="s">
        <v>128</v>
      </c>
      <c r="C7" s="22"/>
      <c r="D7" s="18"/>
      <c r="E7" s="19"/>
    </row>
    <row r="8" spans="1:5" ht="45" x14ac:dyDescent="0.25">
      <c r="A8" s="21" t="s">
        <v>68</v>
      </c>
      <c r="B8" s="18"/>
      <c r="C8" s="18"/>
      <c r="D8" s="18" t="s">
        <v>130</v>
      </c>
      <c r="E8" s="19"/>
    </row>
    <row r="9" spans="1:5" ht="45" x14ac:dyDescent="0.25">
      <c r="A9" s="21" t="s">
        <v>69</v>
      </c>
      <c r="B9" s="18"/>
      <c r="C9" s="18"/>
      <c r="D9" s="18" t="s">
        <v>130</v>
      </c>
      <c r="E9" s="19"/>
    </row>
    <row r="10" spans="1:5" x14ac:dyDescent="0.25">
      <c r="A10" s="21" t="s">
        <v>70</v>
      </c>
      <c r="B10" s="18"/>
      <c r="C10" s="18"/>
      <c r="D10" s="18"/>
      <c r="E10" s="19"/>
    </row>
    <row r="11" spans="1:5" ht="45" x14ac:dyDescent="0.25">
      <c r="A11" s="21" t="s">
        <v>71</v>
      </c>
      <c r="B11" s="22" t="s">
        <v>131</v>
      </c>
      <c r="C11" s="22"/>
      <c r="D11" s="22" t="s">
        <v>132</v>
      </c>
      <c r="E11" s="19"/>
    </row>
    <row r="12" spans="1:5" ht="45" x14ac:dyDescent="0.25">
      <c r="A12" s="23" t="s">
        <v>72</v>
      </c>
      <c r="B12" s="22" t="s">
        <v>133</v>
      </c>
      <c r="C12" s="22"/>
      <c r="D12" s="22" t="s">
        <v>134</v>
      </c>
      <c r="E12" s="19"/>
    </row>
    <row r="13" spans="1:5" ht="30" x14ac:dyDescent="0.25">
      <c r="A13" s="21" t="s">
        <v>73</v>
      </c>
      <c r="B13" s="22" t="s">
        <v>135</v>
      </c>
      <c r="C13" s="22"/>
      <c r="D13" s="22" t="s">
        <v>136</v>
      </c>
      <c r="E13" s="19"/>
    </row>
    <row r="14" spans="1:5" ht="30" x14ac:dyDescent="0.25">
      <c r="A14" s="21" t="s">
        <v>74</v>
      </c>
      <c r="B14" s="22" t="s">
        <v>135</v>
      </c>
      <c r="C14" s="22"/>
      <c r="D14" s="18" t="s">
        <v>137</v>
      </c>
      <c r="E14" s="19"/>
    </row>
    <row r="15" spans="1:5" ht="30" x14ac:dyDescent="0.25">
      <c r="A15" s="21" t="s">
        <v>75</v>
      </c>
      <c r="B15" s="22" t="s">
        <v>138</v>
      </c>
      <c r="C15" s="22"/>
      <c r="D15" s="18" t="s">
        <v>139</v>
      </c>
      <c r="E15" s="19"/>
    </row>
    <row r="16" spans="1:5" ht="45" x14ac:dyDescent="0.25">
      <c r="A16" s="21" t="s">
        <v>76</v>
      </c>
      <c r="B16" s="22" t="s">
        <v>140</v>
      </c>
      <c r="C16" s="22" t="s">
        <v>141</v>
      </c>
      <c r="D16" s="18" t="s">
        <v>142</v>
      </c>
      <c r="E16" s="19"/>
    </row>
    <row r="17" spans="1:5" ht="45" x14ac:dyDescent="0.25">
      <c r="A17" s="21" t="s">
        <v>77</v>
      </c>
      <c r="B17" s="18"/>
      <c r="C17" s="18"/>
      <c r="D17" s="18" t="s">
        <v>143</v>
      </c>
      <c r="E17" s="19"/>
    </row>
    <row r="18" spans="1:5" ht="60" x14ac:dyDescent="0.25">
      <c r="A18" s="21" t="s">
        <v>78</v>
      </c>
      <c r="B18" s="18"/>
      <c r="C18" s="18"/>
      <c r="D18" s="18" t="s">
        <v>144</v>
      </c>
      <c r="E18" s="19"/>
    </row>
    <row r="19" spans="1:5" x14ac:dyDescent="0.25">
      <c r="A19" s="21" t="s">
        <v>79</v>
      </c>
      <c r="B19" s="18"/>
      <c r="C19" s="18"/>
      <c r="D19" s="18"/>
      <c r="E19" s="19"/>
    </row>
    <row r="20" spans="1:5" ht="45" x14ac:dyDescent="0.25">
      <c r="A20" s="21" t="s">
        <v>80</v>
      </c>
      <c r="B20" s="18"/>
      <c r="C20" s="18"/>
      <c r="D20" s="18" t="s">
        <v>145</v>
      </c>
      <c r="E20" s="19"/>
    </row>
    <row r="21" spans="1:5" ht="30" x14ac:dyDescent="0.25">
      <c r="A21" s="21" t="s">
        <v>81</v>
      </c>
      <c r="B21" s="22" t="s">
        <v>146</v>
      </c>
      <c r="C21" s="22"/>
      <c r="D21" s="18" t="s">
        <v>147</v>
      </c>
      <c r="E21" s="19"/>
    </row>
    <row r="22" spans="1:5" x14ac:dyDescent="0.25">
      <c r="A22" s="24" t="s">
        <v>82</v>
      </c>
      <c r="B22" s="18"/>
      <c r="C22" s="18"/>
      <c r="D22" s="18"/>
      <c r="E22" s="19"/>
    </row>
    <row r="23" spans="1:5" ht="45" x14ac:dyDescent="0.25">
      <c r="A23" s="23" t="s">
        <v>83</v>
      </c>
      <c r="B23" s="18"/>
      <c r="C23" s="18"/>
      <c r="D23" s="22" t="s">
        <v>148</v>
      </c>
      <c r="E23" s="19"/>
    </row>
    <row r="24" spans="1:5" ht="45" x14ac:dyDescent="0.25">
      <c r="A24" s="21" t="s">
        <v>84</v>
      </c>
      <c r="B24" s="22" t="s">
        <v>149</v>
      </c>
      <c r="C24" s="22"/>
      <c r="D24" s="18" t="s">
        <v>150</v>
      </c>
      <c r="E24" s="19"/>
    </row>
    <row r="25" spans="1:5" ht="30" x14ac:dyDescent="0.25">
      <c r="A25" s="21" t="s">
        <v>85</v>
      </c>
      <c r="B25" s="18"/>
      <c r="C25" s="18"/>
      <c r="D25" s="18" t="s">
        <v>151</v>
      </c>
      <c r="E25" s="19"/>
    </row>
    <row r="26" spans="1:5" ht="60" x14ac:dyDescent="0.25">
      <c r="A26" s="21" t="s">
        <v>86</v>
      </c>
      <c r="B26" s="18"/>
      <c r="C26" s="18"/>
      <c r="D26" s="18" t="s">
        <v>152</v>
      </c>
      <c r="E26" s="19"/>
    </row>
    <row r="27" spans="1:5" ht="60" x14ac:dyDescent="0.25">
      <c r="A27" s="24" t="s">
        <v>87</v>
      </c>
      <c r="B27" s="22" t="s">
        <v>153</v>
      </c>
      <c r="C27" s="22"/>
      <c r="D27" s="22" t="s">
        <v>154</v>
      </c>
      <c r="E27" s="19"/>
    </row>
    <row r="28" spans="1:5" ht="45" x14ac:dyDescent="0.25">
      <c r="A28" s="23" t="s">
        <v>88</v>
      </c>
      <c r="B28" s="22" t="s">
        <v>155</v>
      </c>
      <c r="C28" s="22"/>
      <c r="D28" s="18"/>
      <c r="E28" s="19"/>
    </row>
    <row r="29" spans="1:5" ht="45" x14ac:dyDescent="0.25">
      <c r="A29" s="21" t="s">
        <v>89</v>
      </c>
      <c r="B29" s="22" t="s">
        <v>156</v>
      </c>
      <c r="C29" s="22"/>
      <c r="D29" s="18" t="s">
        <v>157</v>
      </c>
      <c r="E29" s="19"/>
    </row>
    <row r="30" spans="1:5" ht="30" x14ac:dyDescent="0.25">
      <c r="A30" s="23" t="s">
        <v>90</v>
      </c>
      <c r="B30" s="22" t="s">
        <v>158</v>
      </c>
      <c r="C30" s="22"/>
      <c r="D30" s="18"/>
      <c r="E30" s="19"/>
    </row>
    <row r="31" spans="1:5" ht="30" x14ac:dyDescent="0.25">
      <c r="A31" s="21" t="s">
        <v>91</v>
      </c>
      <c r="B31" s="18"/>
      <c r="C31" s="18"/>
      <c r="D31" s="18" t="s">
        <v>159</v>
      </c>
      <c r="E31" s="19"/>
    </row>
    <row r="32" spans="1:5" ht="60" x14ac:dyDescent="0.25">
      <c r="A32" s="21" t="s">
        <v>92</v>
      </c>
      <c r="B32" s="22" t="s">
        <v>160</v>
      </c>
      <c r="C32" s="22"/>
      <c r="D32" s="18" t="s">
        <v>159</v>
      </c>
      <c r="E32" s="19"/>
    </row>
    <row r="33" spans="1:13" ht="45" x14ac:dyDescent="0.25">
      <c r="A33" s="24" t="s">
        <v>93</v>
      </c>
      <c r="B33" s="18"/>
      <c r="C33" s="18"/>
      <c r="D33" s="22" t="s">
        <v>161</v>
      </c>
      <c r="E33" s="19"/>
    </row>
    <row r="34" spans="1:13" ht="45" x14ac:dyDescent="0.25">
      <c r="A34" s="25" t="s">
        <v>94</v>
      </c>
      <c r="B34" s="22" t="s">
        <v>162</v>
      </c>
      <c r="C34" s="22"/>
      <c r="D34" s="18"/>
      <c r="E34" s="19"/>
    </row>
    <row r="35" spans="1:13" ht="45" x14ac:dyDescent="0.25">
      <c r="A35" s="26" t="s">
        <v>95</v>
      </c>
      <c r="B35" s="22" t="s">
        <v>163</v>
      </c>
      <c r="C35" s="22" t="s">
        <v>164</v>
      </c>
      <c r="D35" s="18" t="s">
        <v>165</v>
      </c>
      <c r="E35" s="19"/>
    </row>
    <row r="36" spans="1:13" ht="90" x14ac:dyDescent="0.25">
      <c r="A36" s="21" t="s">
        <v>96</v>
      </c>
      <c r="B36" s="22" t="s">
        <v>166</v>
      </c>
      <c r="C36" s="22" t="s">
        <v>167</v>
      </c>
      <c r="D36" s="18" t="s">
        <v>168</v>
      </c>
      <c r="E36" s="19"/>
      <c r="J36" t="s">
        <v>169</v>
      </c>
    </row>
    <row r="37" spans="1:13" x14ac:dyDescent="0.25">
      <c r="A37" s="27" t="s">
        <v>97</v>
      </c>
      <c r="B37" s="22" t="s">
        <v>170</v>
      </c>
      <c r="C37" s="22"/>
      <c r="D37" s="18"/>
      <c r="E37" s="19"/>
    </row>
    <row r="38" spans="1:13" ht="75" x14ac:dyDescent="0.25">
      <c r="A38" s="21" t="s">
        <v>98</v>
      </c>
      <c r="B38" s="22" t="s">
        <v>171</v>
      </c>
      <c r="C38" s="22" t="s">
        <v>172</v>
      </c>
      <c r="D38" s="18" t="s">
        <v>173</v>
      </c>
      <c r="E38" s="19"/>
    </row>
    <row r="39" spans="1:13" ht="75" x14ac:dyDescent="0.25">
      <c r="A39" s="21" t="s">
        <v>99</v>
      </c>
      <c r="B39" s="22" t="s">
        <v>135</v>
      </c>
      <c r="C39" s="22" t="s">
        <v>174</v>
      </c>
      <c r="D39" s="18" t="s">
        <v>175</v>
      </c>
      <c r="E39" s="19"/>
    </row>
    <row r="40" spans="1:13" ht="90" x14ac:dyDescent="0.25">
      <c r="A40" s="21" t="s">
        <v>100</v>
      </c>
      <c r="B40" s="22" t="s">
        <v>176</v>
      </c>
      <c r="C40" s="22" t="s">
        <v>177</v>
      </c>
      <c r="D40" s="18" t="s">
        <v>178</v>
      </c>
      <c r="E40" s="19"/>
      <c r="M40" t="s">
        <v>179</v>
      </c>
    </row>
    <row r="41" spans="1:13" ht="45" x14ac:dyDescent="0.25">
      <c r="A41" s="21" t="s">
        <v>101</v>
      </c>
      <c r="B41" s="22" t="s">
        <v>180</v>
      </c>
      <c r="C41" s="22" t="s">
        <v>181</v>
      </c>
      <c r="D41" s="18"/>
      <c r="E41" s="19"/>
    </row>
    <row r="42" spans="1:13" ht="30" x14ac:dyDescent="0.25">
      <c r="A42" s="23" t="s">
        <v>102</v>
      </c>
      <c r="B42" s="22" t="s">
        <v>182</v>
      </c>
      <c r="C42" s="18"/>
      <c r="D42" s="22"/>
      <c r="E42" s="19"/>
    </row>
    <row r="43" spans="1:13" ht="60" x14ac:dyDescent="0.25">
      <c r="A43" s="21" t="s">
        <v>103</v>
      </c>
      <c r="B43" s="22" t="s">
        <v>183</v>
      </c>
      <c r="C43" s="22" t="s">
        <v>184</v>
      </c>
      <c r="D43" s="18" t="s">
        <v>185</v>
      </c>
      <c r="E43" s="19"/>
    </row>
    <row r="44" spans="1:13" ht="72" customHeight="1" x14ac:dyDescent="0.25">
      <c r="A44" s="21" t="s">
        <v>104</v>
      </c>
      <c r="B44" s="22" t="s">
        <v>186</v>
      </c>
      <c r="C44" s="18"/>
      <c r="D44" s="18" t="s">
        <v>187</v>
      </c>
      <c r="E44" s="19"/>
    </row>
    <row r="45" spans="1:13" ht="60" x14ac:dyDescent="0.25">
      <c r="A45" s="21" t="s">
        <v>105</v>
      </c>
      <c r="B45" s="22" t="s">
        <v>188</v>
      </c>
      <c r="C45" s="22" t="s">
        <v>189</v>
      </c>
      <c r="D45" s="28" t="s">
        <v>190</v>
      </c>
      <c r="E45" s="19"/>
    </row>
    <row r="46" spans="1:13" ht="30" x14ac:dyDescent="0.25">
      <c r="A46" s="21" t="s">
        <v>106</v>
      </c>
      <c r="B46" s="22" t="s">
        <v>191</v>
      </c>
      <c r="C46" s="18"/>
      <c r="D46" s="18" t="s">
        <v>192</v>
      </c>
      <c r="E46" s="19"/>
    </row>
    <row r="47" spans="1:13" ht="45" x14ac:dyDescent="0.25">
      <c r="A47" s="29" t="s">
        <v>107</v>
      </c>
      <c r="B47" s="22" t="s">
        <v>193</v>
      </c>
      <c r="C47" s="22" t="s">
        <v>194</v>
      </c>
      <c r="D47" s="18"/>
      <c r="E47" s="19"/>
    </row>
    <row r="48" spans="1:13" ht="30" x14ac:dyDescent="0.25">
      <c r="A48" s="21" t="s">
        <v>108</v>
      </c>
      <c r="B48" s="22" t="s">
        <v>135</v>
      </c>
      <c r="C48" s="22" t="s">
        <v>194</v>
      </c>
      <c r="D48" s="107" t="s">
        <v>195</v>
      </c>
      <c r="E48" s="22"/>
      <c r="J48" s="107"/>
    </row>
    <row r="49" spans="1:10" ht="45" x14ac:dyDescent="0.25">
      <c r="A49" s="21" t="s">
        <v>109</v>
      </c>
      <c r="B49" s="22" t="s">
        <v>196</v>
      </c>
      <c r="C49" s="22" t="s">
        <v>197</v>
      </c>
      <c r="D49" s="18" t="s">
        <v>195</v>
      </c>
      <c r="E49" s="19"/>
      <c r="J49" s="107"/>
    </row>
    <row r="50" spans="1:10" ht="60" x14ac:dyDescent="0.25">
      <c r="A50" s="21" t="s">
        <v>110</v>
      </c>
      <c r="B50" s="22" t="s">
        <v>198</v>
      </c>
      <c r="C50" s="22" t="s">
        <v>199</v>
      </c>
      <c r="D50" s="18"/>
      <c r="E50" s="19"/>
    </row>
    <row r="51" spans="1:10" ht="45" x14ac:dyDescent="0.25">
      <c r="A51" s="21" t="s">
        <v>111</v>
      </c>
      <c r="B51" s="18"/>
      <c r="C51" s="18"/>
      <c r="D51" s="18" t="s">
        <v>200</v>
      </c>
      <c r="E51" s="19"/>
    </row>
    <row r="52" spans="1:10" ht="30" x14ac:dyDescent="0.25">
      <c r="A52" s="26" t="s">
        <v>201</v>
      </c>
      <c r="B52" s="30" t="s">
        <v>202</v>
      </c>
      <c r="C52" s="30"/>
      <c r="D52" s="31" t="s">
        <v>203</v>
      </c>
      <c r="E52" s="32"/>
    </row>
    <row r="53" spans="1:10" ht="60" customHeight="1" x14ac:dyDescent="0.25">
      <c r="A53" s="132" t="s">
        <v>113</v>
      </c>
      <c r="B53" s="22" t="s">
        <v>204</v>
      </c>
      <c r="C53" s="134" t="s">
        <v>205</v>
      </c>
      <c r="D53" s="135" t="s">
        <v>206</v>
      </c>
      <c r="E53" s="134"/>
    </row>
    <row r="54" spans="1:10" ht="30" customHeight="1" x14ac:dyDescent="0.25">
      <c r="A54" s="133"/>
      <c r="B54" s="22" t="s">
        <v>207</v>
      </c>
      <c r="C54" s="134"/>
      <c r="D54" s="135"/>
      <c r="E54" s="134"/>
    </row>
    <row r="55" spans="1:10" x14ac:dyDescent="0.25">
      <c r="B55" s="1"/>
      <c r="D55" s="1"/>
    </row>
  </sheetData>
  <mergeCells count="5">
    <mergeCell ref="A1:E1"/>
    <mergeCell ref="A53:A54"/>
    <mergeCell ref="C53:C54"/>
    <mergeCell ref="D53:D54"/>
    <mergeCell ref="E53:E54"/>
  </mergeCells>
  <hyperlinks>
    <hyperlink ref="B34" r:id="rId1" xr:uid="{4DDAB470-4FDA-4151-8CF7-502E223B385A}"/>
    <hyperlink ref="B48" r:id="rId2" xr:uid="{4CAC2835-5FD7-433C-BFED-7329202E8276}"/>
    <hyperlink ref="B27" r:id="rId3" xr:uid="{A562E203-80B7-4FC4-A6CB-780275E2BE19}"/>
    <hyperlink ref="B12" r:id="rId4" xr:uid="{B4F87790-99A8-444D-A230-2DD248EDF34B}"/>
    <hyperlink ref="B6" r:id="rId5" xr:uid="{E8415DBA-224F-440B-9177-3176091414D6}"/>
    <hyperlink ref="B28" r:id="rId6" xr:uid="{2C188244-3710-43CC-A1E9-DA9A87760FC2}"/>
    <hyperlink ref="B29" r:id="rId7" xr:uid="{D2CED6E5-9208-4D19-BA8A-B0DE9DEFACF2}"/>
    <hyperlink ref="B30" r:id="rId8" xr:uid="{C6C1599F-BA47-46E9-B9A7-AE26978E6DE2}"/>
    <hyperlink ref="B32" r:id="rId9" xr:uid="{57274C12-BA60-4BA0-BEDD-621FE923DE36}"/>
    <hyperlink ref="B36" r:id="rId10" xr:uid="{A67B7F33-8903-408C-A40B-58E0BB5095D0}"/>
    <hyperlink ref="B35" r:id="rId11" xr:uid="{DB7AD722-C8CC-48CF-AD9F-F8B462BED29E}"/>
    <hyperlink ref="B47" r:id="rId12" xr:uid="{40F159CE-B584-4B42-B342-E7669321FB97}"/>
    <hyperlink ref="B45" r:id="rId13" location=":~:text=To%20make%20performance%20appraisals%20more%20equitable%2C%20companies%20should%3A,managers%20to%20provide%20evidence%20to%20support%20their%20judgements." xr:uid="{F5841F74-6CB8-493C-AA07-86E3CE976DC6}"/>
    <hyperlink ref="B21" r:id="rId14" location=":~:text=Work-life%20balance%20tips%20for%20employees%201%201.%20Offer,Allow%20Time%20Off%20...%205%205.%20Encourage%20Hobbies" xr:uid="{96A5AF5D-7FE2-4D43-BA59-8F4952A5514A}"/>
    <hyperlink ref="B16" r:id="rId15" xr:uid="{087494A8-DE7C-4BBA-9AD5-2DD10299DA30}"/>
    <hyperlink ref="B7" r:id="rId16" xr:uid="{D802E563-761F-4E2C-B75D-F9743BE3D51B}"/>
    <hyperlink ref="B15" r:id="rId17" xr:uid="{7D3A9181-18FB-4BC1-AEA7-85076E9D28B8}"/>
    <hyperlink ref="B37" r:id="rId18" xr:uid="{54399D99-C220-4EBB-B5CD-527CB617728C}"/>
    <hyperlink ref="B40" r:id="rId19" xr:uid="{EA666024-5A74-4CCC-92BC-29A425E5D8E7}"/>
    <hyperlink ref="B41" r:id="rId20" xr:uid="{B955DBE5-C57B-4C9F-943F-61CC738DCF55}"/>
    <hyperlink ref="B50" r:id="rId21" xr:uid="{A0A4741A-AA82-42CF-A0C0-56F9785821CC}"/>
    <hyperlink ref="B24" r:id="rId22" xr:uid="{CE6F2EE6-EE0D-48F2-8CCD-33CE077ED71A}"/>
    <hyperlink ref="B11" r:id="rId23" xr:uid="{97238F80-2BDA-44F0-944F-FF815D26336A}"/>
    <hyperlink ref="D27" r:id="rId24" xr:uid="{97C67FEF-D815-422A-86DF-50D81A977D60}"/>
    <hyperlink ref="D23" r:id="rId25" xr:uid="{EFA90DF8-C8E4-4985-A597-40EE9C585482}"/>
    <hyperlink ref="D33" r:id="rId26" xr:uid="{4642CB23-F773-4BE0-BCCA-3DE442B7EA6A}"/>
    <hyperlink ref="C45" r:id="rId27" xr:uid="{3ED52506-1A75-4CB9-8E52-F0650B116381}"/>
    <hyperlink ref="D12" r:id="rId28" xr:uid="{C4178D10-8597-48E9-B1AF-4536735298D9}"/>
    <hyperlink ref="D13" r:id="rId29" xr:uid="{8881D59D-D181-461A-89BC-191B53D2BD3E}"/>
    <hyperlink ref="C47" r:id="rId30" xr:uid="{81FE5DFE-22F7-4816-AA2A-8A5CE2D668C7}"/>
    <hyperlink ref="C48" r:id="rId31" xr:uid="{F1C5D029-BA62-4218-B121-270E95E4E76D}"/>
    <hyperlink ref="C36" r:id="rId32" xr:uid="{B286C871-B6C7-469F-BE63-549B751FFDC8}"/>
    <hyperlink ref="C16" r:id="rId33" xr:uid="{0CFF68B2-278D-458D-B5EB-DA325F0AE7DB}"/>
    <hyperlink ref="C35" r:id="rId34" xr:uid="{58E97C51-004F-487E-AF96-78D448F26B6E}"/>
    <hyperlink ref="C6" r:id="rId35" xr:uid="{9860F198-6B27-45B5-A4AA-AF92ACBEFEDA}"/>
    <hyperlink ref="D11" r:id="rId36" xr:uid="{A9671A75-2B36-45BA-8428-42875AF6664D}"/>
    <hyperlink ref="B42" r:id="rId37" xr:uid="{1D91B6D4-F48A-419E-A93B-2842D83293BE}"/>
    <hyperlink ref="D5" r:id="rId38" location=":~:text=The%20most%20effective%20way%20to%20measure%20job%20posting%20success%20involves,social%20media%2C%20retention%20rates%20of" xr:uid="{F10354B7-66E0-4833-8FC3-FF875128D8ED}"/>
    <hyperlink ref="C53" r:id="rId39" xr:uid="{D56C84FF-786E-409F-BAB6-326A01312E76}"/>
    <hyperlink ref="B53" r:id="rId40" xr:uid="{9C00E8FA-0E60-413F-9C18-7E11A33AD93B}"/>
    <hyperlink ref="B54" r:id="rId41" xr:uid="{DC8186C3-6546-4C99-ACB5-7E5CB411D348}"/>
    <hyperlink ref="B39" r:id="rId42" xr:uid="{D1EFE153-55ED-42A2-8B98-44EE839DBC77}"/>
    <hyperlink ref="B14" r:id="rId43" xr:uid="{249DA0AE-2E15-4007-85FA-3EEDFD8EC6DC}"/>
    <hyperlink ref="B13" r:id="rId44" xr:uid="{F5D6BE02-82CA-4749-B016-4638598E2AB2}"/>
    <hyperlink ref="B44" r:id="rId45" xr:uid="{FCAC7C09-6CC2-4946-9282-4DE3FA11DE41}"/>
    <hyperlink ref="B49" r:id="rId46" xr:uid="{0049DA99-FD9B-4776-9CC3-4F0ED60C4E66}"/>
    <hyperlink ref="C49" r:id="rId47" xr:uid="{185EA6B6-294E-4CD6-B6AE-508219258C3C}"/>
    <hyperlink ref="C50" r:id="rId48" xr:uid="{5F2B2841-CB97-49E2-B0E7-CC7444308D3B}"/>
    <hyperlink ref="B38" r:id="rId49" location=":~:text=Survey%20employees%20at%20all%20levels,current%20competence%20in%20relevant%20skills" xr:uid="{1D745680-5456-4B63-926C-3FFBEB4D582F}"/>
    <hyperlink ref="C38" r:id="rId50" xr:uid="{C161B1CD-6E76-4AF1-BAAB-A553BD91A325}"/>
    <hyperlink ref="C41" r:id="rId51" xr:uid="{139A3E8E-5D83-49E8-A0C8-098111972F4A}"/>
    <hyperlink ref="C39" r:id="rId52" xr:uid="{7AEDC628-F287-42E7-B280-C0666781AC53}"/>
    <hyperlink ref="C40" r:id="rId53" xr:uid="{23118530-B3F8-48D5-B22A-4D079E90B2B0}"/>
    <hyperlink ref="B46" r:id="rId54" xr:uid="{3125C189-C630-4F8F-9033-82D55FDCC3B9}"/>
    <hyperlink ref="B43" r:id="rId55" display="Creating a Culture of Safety in Healthcare: Key Principles &amp; Practices" xr:uid="{C0CDEEBB-3E08-47E3-B43A-ECBBA0D7377D}"/>
  </hyperlinks>
  <pageMargins left="0.7" right="0.7" top="0.75" bottom="0.75" header="0.3" footer="0.3"/>
  <pageSetup orientation="portrait" r:id="rId56"/>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75A6B1-8AE2-4577-AADD-BD72995A560D}">
  <dimension ref="A1:I53"/>
  <sheetViews>
    <sheetView workbookViewId="0">
      <pane xSplit="1" ySplit="2" topLeftCell="B3" activePane="bottomRight" state="frozen"/>
      <selection pane="topRight" activeCell="B1" sqref="B1"/>
      <selection pane="bottomLeft" activeCell="A3" sqref="A3"/>
      <selection pane="bottomRight" activeCell="A73" sqref="A73"/>
    </sheetView>
  </sheetViews>
  <sheetFormatPr defaultRowHeight="15" x14ac:dyDescent="0.25"/>
  <cols>
    <col min="1" max="1" width="63.5703125" customWidth="1"/>
    <col min="2" max="2" width="15.5703125" bestFit="1" customWidth="1"/>
    <col min="3" max="3" width="46.7109375" style="33" customWidth="1"/>
    <col min="4" max="5" width="35" style="33" customWidth="1"/>
    <col min="6" max="6" width="27" style="33" customWidth="1"/>
    <col min="7" max="7" width="16.42578125" style="33" customWidth="1"/>
    <col min="8" max="8" width="22.28515625" style="33" customWidth="1"/>
    <col min="9" max="9" width="29.85546875" style="33" customWidth="1"/>
  </cols>
  <sheetData>
    <row r="1" spans="1:9" ht="15.75" thickBot="1" x14ac:dyDescent="0.3"/>
    <row r="2" spans="1:9" s="33" customFormat="1" ht="15.75" thickBot="1" x14ac:dyDescent="0.3">
      <c r="A2" s="117" t="s">
        <v>59</v>
      </c>
      <c r="B2" s="118" t="s">
        <v>208</v>
      </c>
      <c r="C2" s="110" t="s">
        <v>123</v>
      </c>
      <c r="D2" s="110" t="s">
        <v>209</v>
      </c>
      <c r="E2" s="110" t="s">
        <v>210</v>
      </c>
      <c r="F2" s="110" t="s">
        <v>211</v>
      </c>
      <c r="G2" s="110" t="s">
        <v>212</v>
      </c>
      <c r="H2" s="110" t="s">
        <v>213</v>
      </c>
      <c r="I2" s="111" t="s">
        <v>214</v>
      </c>
    </row>
    <row r="3" spans="1:9" x14ac:dyDescent="0.25">
      <c r="A3" s="108" t="str" cm="1">
        <f t="array" ref="A3">_xlfn._xlws.SORT(IF('SWOT Dashboard'!B5="Strength", 'SWOT Dashboard'!A5, ""),1,-1)</f>
        <v/>
      </c>
      <c r="B3" s="108"/>
      <c r="C3" s="109"/>
      <c r="D3" s="109"/>
      <c r="E3" s="109"/>
      <c r="F3" s="109"/>
      <c r="G3" s="109"/>
      <c r="H3" s="109"/>
      <c r="I3" s="109"/>
    </row>
    <row r="4" spans="1:9" x14ac:dyDescent="0.25">
      <c r="A4" s="2" t="str" cm="1">
        <f t="array" ref="A4">_xlfn._xlws.SORT(IF('SWOT Dashboard'!B8="Strength", 'SWOT Dashboard'!A8, ""),1,-1)</f>
        <v/>
      </c>
      <c r="B4" s="2"/>
      <c r="C4" s="39"/>
      <c r="D4" s="39"/>
      <c r="E4" s="39"/>
      <c r="F4" s="39"/>
      <c r="G4" s="39"/>
      <c r="H4" s="39"/>
      <c r="I4" s="39"/>
    </row>
    <row r="5" spans="1:9" x14ac:dyDescent="0.25">
      <c r="A5" s="2" t="str" cm="1">
        <f t="array" ref="A5">_xlfn._xlws.SORT(IF('SWOT Dashboard'!B50="Strength", 'SWOT Dashboard'!A50, ""),1,-1)</f>
        <v/>
      </c>
      <c r="B5" s="2"/>
      <c r="C5" s="39"/>
      <c r="D5" s="39"/>
      <c r="E5" s="39"/>
      <c r="F5" s="39"/>
      <c r="G5" s="39"/>
      <c r="H5" s="39"/>
      <c r="I5" s="39"/>
    </row>
    <row r="6" spans="1:9" x14ac:dyDescent="0.25">
      <c r="A6" s="2" t="str" cm="1">
        <f t="array" ref="A6">_xlfn._xlws.SORT(IF('SWOT Dashboard'!B7="Strength", 'SWOT Dashboard'!A7, ""),1,-1)</f>
        <v/>
      </c>
      <c r="B6" s="2"/>
      <c r="C6" s="2"/>
      <c r="D6" s="2"/>
      <c r="E6" s="2"/>
      <c r="F6" s="2"/>
      <c r="G6" s="2"/>
      <c r="H6" s="2"/>
      <c r="I6" s="39"/>
    </row>
    <row r="7" spans="1:9" x14ac:dyDescent="0.25">
      <c r="A7" s="2" t="str" cm="1">
        <f t="array" ref="A7">_xlfn._xlws.SORT(IF('SWOT Dashboard'!B35="Strength", 'SWOT Dashboard'!A35, ""),1,-1)</f>
        <v/>
      </c>
      <c r="B7" s="2"/>
      <c r="C7" s="39"/>
      <c r="D7" s="39"/>
      <c r="E7" s="39"/>
      <c r="F7" s="39"/>
      <c r="G7" s="39"/>
      <c r="H7" s="39"/>
      <c r="I7" s="39"/>
    </row>
    <row r="8" spans="1:9" x14ac:dyDescent="0.25">
      <c r="A8" s="2" t="str" cm="1">
        <f t="array" ref="A8">_xlfn._xlws.SORT(IF('SWOT Dashboard'!B9="Strength", 'SWOT Dashboard'!A9, ""),1,-1)</f>
        <v/>
      </c>
      <c r="B8" s="2"/>
      <c r="C8" s="2"/>
      <c r="D8" s="2"/>
      <c r="E8" s="2"/>
      <c r="F8" s="2"/>
      <c r="G8" s="2"/>
      <c r="H8" s="2"/>
      <c r="I8" s="39"/>
    </row>
    <row r="9" spans="1:9" x14ac:dyDescent="0.25">
      <c r="A9" s="2" t="str" cm="1">
        <f t="array" ref="A9">_xlfn._xlws.SORT(IF('SWOT Dashboard'!B10="Strength", 'SWOT Dashboard'!A10, ""),1,-1)</f>
        <v/>
      </c>
      <c r="B9" s="2"/>
      <c r="C9" s="2"/>
      <c r="D9" s="2"/>
      <c r="E9" s="2"/>
      <c r="F9" s="2"/>
      <c r="G9" s="2"/>
      <c r="H9" s="2"/>
      <c r="I9" s="39"/>
    </row>
    <row r="10" spans="1:9" x14ac:dyDescent="0.25">
      <c r="A10" s="2" t="str" cm="1">
        <f t="array" ref="A10">_xlfn._xlws.SORT(IF('SWOT Dashboard'!B11="Strength", 'SWOT Dashboard'!A11, ""),1,-1)</f>
        <v/>
      </c>
      <c r="B10" s="2"/>
      <c r="C10" s="2"/>
      <c r="D10" s="2"/>
      <c r="E10" s="2"/>
      <c r="F10" s="2"/>
      <c r="G10" s="2"/>
      <c r="H10" s="2"/>
      <c r="I10" s="39"/>
    </row>
    <row r="11" spans="1:9" x14ac:dyDescent="0.25">
      <c r="A11" s="2" t="str" cm="1">
        <f t="array" ref="A11">_xlfn._xlws.SORT(IF('SWOT Dashboard'!B12="Strength", 'SWOT Dashboard'!A12, ""),1,-1)</f>
        <v/>
      </c>
      <c r="B11" s="2"/>
      <c r="C11" s="2"/>
      <c r="D11" s="2"/>
      <c r="E11" s="2"/>
      <c r="F11" s="2"/>
      <c r="G11" s="2"/>
      <c r="H11" s="2"/>
      <c r="I11" s="39"/>
    </row>
    <row r="12" spans="1:9" x14ac:dyDescent="0.25">
      <c r="A12" s="2" t="str" cm="1">
        <f t="array" ref="A12">_xlfn._xlws.SORT(IF('SWOT Dashboard'!B13="Strength", 'SWOT Dashboard'!A13, ""),1,-1)</f>
        <v/>
      </c>
      <c r="B12" s="2"/>
      <c r="C12" s="2"/>
      <c r="D12" s="2"/>
      <c r="E12" s="2"/>
      <c r="F12" s="2"/>
      <c r="G12" s="2"/>
      <c r="H12" s="2"/>
      <c r="I12" s="39"/>
    </row>
    <row r="13" spans="1:9" x14ac:dyDescent="0.25">
      <c r="A13" s="2" t="str" cm="1">
        <f t="array" ref="A13">_xlfn._xlws.SORT(IF('SWOT Dashboard'!B48="Strength", 'SWOT Dashboard'!A48, ""),1,-1)</f>
        <v/>
      </c>
      <c r="B13" s="2"/>
      <c r="C13" s="39"/>
      <c r="D13" s="39"/>
      <c r="E13" s="39"/>
      <c r="F13" s="39"/>
      <c r="G13" s="39"/>
      <c r="H13" s="39"/>
      <c r="I13" s="39"/>
    </row>
    <row r="14" spans="1:9" x14ac:dyDescent="0.25">
      <c r="A14" s="2" t="str" cm="1">
        <f t="array" ref="A14">_xlfn._xlws.SORT(IF('SWOT Dashboard'!B15="Strength", 'SWOT Dashboard'!A15, ""),1,-1)</f>
        <v/>
      </c>
      <c r="B14" s="2"/>
      <c r="C14" s="2"/>
      <c r="D14" s="2"/>
      <c r="E14" s="2"/>
      <c r="F14" s="2"/>
      <c r="G14" s="2"/>
      <c r="H14" s="2"/>
      <c r="I14" s="39"/>
    </row>
    <row r="15" spans="1:9" x14ac:dyDescent="0.25">
      <c r="A15" s="2" t="str" cm="1">
        <f t="array" ref="A15">_xlfn._xlws.SORT(IF('SWOT Dashboard'!B16="Strength", 'SWOT Dashboard'!A16, ""),1,-1)</f>
        <v/>
      </c>
      <c r="B15" s="2"/>
      <c r="C15" s="2"/>
      <c r="D15" s="2"/>
      <c r="E15" s="2"/>
      <c r="F15" s="2"/>
      <c r="G15" s="2"/>
      <c r="H15" s="2"/>
      <c r="I15" s="39"/>
    </row>
    <row r="16" spans="1:9" x14ac:dyDescent="0.25">
      <c r="A16" s="2" t="str" cm="1">
        <f t="array" ref="A16">_xlfn._xlws.SORT(IF('SWOT Dashboard'!B17="Strength", 'SWOT Dashboard'!A17, ""),1,-1)</f>
        <v/>
      </c>
      <c r="B16" s="2"/>
      <c r="C16" s="2"/>
      <c r="D16" s="2"/>
      <c r="E16" s="2"/>
      <c r="F16" s="2"/>
      <c r="G16" s="2"/>
      <c r="H16" s="2"/>
      <c r="I16" s="39"/>
    </row>
    <row r="17" spans="1:9" x14ac:dyDescent="0.25">
      <c r="A17" s="2" t="str" cm="1">
        <f t="array" ref="A17">_xlfn._xlws.SORT(IF('SWOT Dashboard'!B54="Strength", 'SWOT Dashboard'!A54, ""),1,-1)</f>
        <v/>
      </c>
      <c r="B17" s="2"/>
      <c r="C17" s="39"/>
      <c r="D17" s="39"/>
      <c r="E17" s="39"/>
      <c r="F17" s="39"/>
      <c r="G17" s="39"/>
      <c r="H17" s="39"/>
      <c r="I17" s="39"/>
    </row>
    <row r="18" spans="1:9" x14ac:dyDescent="0.25">
      <c r="A18" s="2" t="str" cm="1">
        <f t="array" ref="A18">_xlfn._xlws.SORT(IF('SWOT Dashboard'!B19="Strength", 'SWOT Dashboard'!A19, ""),1,-1)</f>
        <v/>
      </c>
      <c r="B18" s="2"/>
      <c r="C18" s="2"/>
      <c r="D18" s="2"/>
      <c r="E18" s="2"/>
      <c r="F18" s="2"/>
      <c r="G18" s="2"/>
      <c r="H18" s="2"/>
      <c r="I18" s="39"/>
    </row>
    <row r="19" spans="1:9" x14ac:dyDescent="0.25">
      <c r="A19" s="2" t="str" cm="1">
        <f t="array" ref="A19">_xlfn._xlws.SORT(IF('SWOT Dashboard'!B20="Strength", 'SWOT Dashboard'!A20, ""),1,-1)</f>
        <v/>
      </c>
      <c r="B19" s="2"/>
      <c r="C19" s="2"/>
      <c r="D19" s="2"/>
      <c r="E19" s="2"/>
      <c r="F19" s="2"/>
      <c r="G19" s="2"/>
      <c r="H19" s="2"/>
      <c r="I19" s="39"/>
    </row>
    <row r="20" spans="1:9" x14ac:dyDescent="0.25">
      <c r="A20" s="2" t="str" cm="1">
        <f t="array" ref="A20">_xlfn._xlws.SORT(IF('SWOT Dashboard'!B23="Strength", 'SWOT Dashboard'!A23, ""),1,-1)</f>
        <v/>
      </c>
      <c r="B20" s="2"/>
      <c r="C20" s="39"/>
      <c r="D20" s="39"/>
      <c r="E20" s="39"/>
      <c r="F20" s="39"/>
      <c r="G20" s="39"/>
      <c r="H20" s="39"/>
      <c r="I20" s="39"/>
    </row>
    <row r="21" spans="1:9" x14ac:dyDescent="0.25">
      <c r="A21" s="2" t="str" cm="1">
        <f t="array" ref="A21">_xlfn._xlws.SORT(IF('SWOT Dashboard'!B22="Strength", 'SWOT Dashboard'!A22, ""),1,-1)</f>
        <v/>
      </c>
      <c r="B21" s="2"/>
      <c r="C21" s="2"/>
      <c r="D21" s="2"/>
      <c r="E21" s="2"/>
      <c r="F21" s="2"/>
      <c r="G21" s="2"/>
      <c r="H21" s="2"/>
      <c r="I21" s="39"/>
    </row>
    <row r="22" spans="1:9" x14ac:dyDescent="0.25">
      <c r="A22" s="2" t="str" cm="1">
        <f t="array" ref="A22">_xlfn._xlws.SORT(IF('SWOT Dashboard'!B25="Strength", 'SWOT Dashboard'!A25, ""),1,-1)</f>
        <v/>
      </c>
      <c r="B22" s="2"/>
      <c r="C22" s="39"/>
      <c r="D22" s="39"/>
      <c r="E22" s="39"/>
      <c r="F22" s="39"/>
      <c r="G22" s="39"/>
      <c r="H22" s="39"/>
      <c r="I22" s="39"/>
    </row>
    <row r="23" spans="1:9" x14ac:dyDescent="0.25">
      <c r="A23" s="2" t="str" cm="1">
        <f t="array" ref="A23">_xlfn._xlws.SORT(IF('SWOT Dashboard'!B24="Strength", 'SWOT Dashboard'!A24, ""),1,-1)</f>
        <v/>
      </c>
      <c r="B23" s="2"/>
      <c r="C23" s="2"/>
      <c r="D23" s="2"/>
      <c r="E23" s="2"/>
      <c r="F23" s="2"/>
      <c r="G23" s="2"/>
      <c r="H23" s="2"/>
      <c r="I23" s="39"/>
    </row>
    <row r="24" spans="1:9" x14ac:dyDescent="0.25">
      <c r="A24" s="2" t="str" cm="1">
        <f t="array" ref="A24">_xlfn._xlws.SORT(IF('SWOT Dashboard'!B6="Strength", 'SWOT Dashboard'!A6, ""),1,-1)</f>
        <v/>
      </c>
      <c r="B24" s="2"/>
      <c r="C24" s="39"/>
      <c r="D24" s="39"/>
      <c r="E24" s="39"/>
      <c r="F24" s="39"/>
      <c r="G24" s="39"/>
      <c r="H24" s="39"/>
      <c r="I24" s="39"/>
    </row>
    <row r="25" spans="1:9" x14ac:dyDescent="0.25">
      <c r="A25" s="2" t="str" cm="1">
        <f t="array" ref="A25">_xlfn._xlws.SORT(IF('SWOT Dashboard'!B45="Strength", 'SWOT Dashboard'!A45, ""),1,-1)</f>
        <v/>
      </c>
      <c r="B25" s="2"/>
      <c r="C25" s="39"/>
      <c r="D25" s="39"/>
      <c r="E25" s="39"/>
      <c r="F25" s="39"/>
      <c r="G25" s="39"/>
      <c r="H25" s="39"/>
      <c r="I25" s="39"/>
    </row>
    <row r="26" spans="1:9" x14ac:dyDescent="0.25">
      <c r="A26" s="2" t="str" cm="1">
        <f t="array" ref="A26">_xlfn._xlws.SORT(IF('SWOT Dashboard'!B27="Strength", 'SWOT Dashboard'!A27, ""),1,-1)</f>
        <v/>
      </c>
      <c r="B26" s="2"/>
      <c r="C26" s="2"/>
      <c r="D26" s="2"/>
      <c r="E26" s="2"/>
      <c r="F26" s="2"/>
      <c r="G26" s="2"/>
      <c r="H26" s="2"/>
      <c r="I26" s="39"/>
    </row>
    <row r="27" spans="1:9" x14ac:dyDescent="0.25">
      <c r="A27" s="2" t="str" cm="1">
        <f t="array" ref="A27">_xlfn._xlws.SORT(IF('SWOT Dashboard'!B28="Strength", 'SWOT Dashboard'!A28, ""),1,-1)</f>
        <v/>
      </c>
      <c r="B27" s="2"/>
      <c r="C27" s="2"/>
      <c r="D27" s="2"/>
      <c r="E27" s="2"/>
      <c r="F27" s="2"/>
      <c r="G27" s="2"/>
      <c r="H27" s="2"/>
      <c r="I27" s="39"/>
    </row>
    <row r="28" spans="1:9" x14ac:dyDescent="0.25">
      <c r="A28" s="2" t="str" cm="1">
        <f t="array" ref="A28">_xlfn._xlws.SORT(IF('SWOT Dashboard'!B29="Strength", 'SWOT Dashboard'!A29, ""),1,-1)</f>
        <v/>
      </c>
      <c r="B28" s="2"/>
      <c r="C28" s="2"/>
      <c r="D28" s="2"/>
      <c r="E28" s="2"/>
      <c r="F28" s="2"/>
      <c r="G28" s="2"/>
      <c r="H28" s="2"/>
      <c r="I28" s="39"/>
    </row>
    <row r="29" spans="1:9" x14ac:dyDescent="0.25">
      <c r="A29" s="2" t="str" cm="1">
        <f t="array" ref="A29">_xlfn._xlws.SORT(IF('SWOT Dashboard'!B30="Strength", 'SWOT Dashboard'!A30, ""),1,-1)</f>
        <v/>
      </c>
      <c r="B29" s="2"/>
      <c r="C29" s="2"/>
      <c r="D29" s="2"/>
      <c r="E29" s="2"/>
      <c r="F29" s="2"/>
      <c r="G29" s="2"/>
      <c r="H29" s="2"/>
      <c r="I29" s="39"/>
    </row>
    <row r="30" spans="1:9" x14ac:dyDescent="0.25">
      <c r="A30" s="2" t="str" cm="1">
        <f t="array" ref="A30">_xlfn._xlws.SORT(IF('SWOT Dashboard'!B39="Strength", 'SWOT Dashboard'!A39, ""),1,-1)</f>
        <v/>
      </c>
      <c r="B30" s="2"/>
      <c r="C30" s="39"/>
      <c r="D30" s="39"/>
      <c r="E30" s="39"/>
      <c r="F30" s="39"/>
      <c r="G30" s="39"/>
      <c r="H30" s="39"/>
      <c r="I30" s="39"/>
    </row>
    <row r="31" spans="1:9" x14ac:dyDescent="0.25">
      <c r="A31" s="2" t="str" cm="1">
        <f t="array" ref="A31">_xlfn._xlws.SORT(IF('SWOT Dashboard'!B32="Strength", 'SWOT Dashboard'!A32, ""),1,-1)</f>
        <v/>
      </c>
      <c r="B31" s="2"/>
      <c r="C31" s="2"/>
      <c r="D31" s="2"/>
      <c r="E31" s="2"/>
      <c r="F31" s="2"/>
      <c r="G31" s="2"/>
      <c r="H31" s="2"/>
      <c r="I31" s="39"/>
    </row>
    <row r="32" spans="1:9" x14ac:dyDescent="0.25">
      <c r="A32" s="2" t="str" cm="1">
        <f t="array" ref="A32">_xlfn._xlws.SORT(IF('SWOT Dashboard'!B14="Strength", 'SWOT Dashboard'!A14, ""),1,-1)</f>
        <v/>
      </c>
      <c r="B32" s="2"/>
      <c r="C32" s="39"/>
      <c r="D32" s="39"/>
      <c r="E32" s="39"/>
      <c r="F32" s="39"/>
      <c r="G32" s="39"/>
      <c r="H32" s="39"/>
      <c r="I32" s="39"/>
    </row>
    <row r="33" spans="1:9" x14ac:dyDescent="0.25">
      <c r="A33" s="2" t="str" cm="1">
        <f t="array" ref="A33">_xlfn._xlws.SORT(IF('SWOT Dashboard'!B34="Strength", 'SWOT Dashboard'!A34, ""),1,-1)</f>
        <v/>
      </c>
      <c r="B33" s="2"/>
      <c r="C33" s="2"/>
      <c r="D33" s="2"/>
      <c r="E33" s="2"/>
      <c r="F33" s="2"/>
      <c r="G33" s="2"/>
      <c r="H33" s="2"/>
      <c r="I33" s="39"/>
    </row>
    <row r="34" spans="1:9" x14ac:dyDescent="0.25">
      <c r="A34" s="2" t="str" cm="1">
        <f t="array" ref="A34">_xlfn._xlws.SORT(IF('SWOT Dashboard'!B4="Strength", 'SWOT Dashboard'!A4, ""),1,-1)</f>
        <v/>
      </c>
      <c r="B34" s="2"/>
      <c r="C34" s="40"/>
      <c r="D34" s="39"/>
      <c r="E34" s="39"/>
      <c r="F34" s="39"/>
      <c r="G34" s="39"/>
      <c r="H34" s="39"/>
      <c r="I34" s="39"/>
    </row>
    <row r="35" spans="1:9" x14ac:dyDescent="0.25">
      <c r="A35" s="2" t="str" cm="1">
        <f t="array" ref="A35">_xlfn._xlws.SORT(IF('SWOT Dashboard'!B36="Strength", 'SWOT Dashboard'!A36, ""),1,-1)</f>
        <v/>
      </c>
      <c r="B35" s="2"/>
      <c r="C35" s="2"/>
      <c r="D35" s="2"/>
      <c r="E35" s="2"/>
      <c r="F35" s="2"/>
      <c r="G35" s="2"/>
      <c r="H35" s="2"/>
      <c r="I35" s="39"/>
    </row>
    <row r="36" spans="1:9" x14ac:dyDescent="0.25">
      <c r="A36" s="2" t="str" cm="1">
        <f t="array" ref="A36">_xlfn._xlws.SORT(IF('SWOT Dashboard'!B37="Strength", 'SWOT Dashboard'!A37, ""),1,-1)</f>
        <v/>
      </c>
      <c r="B36" s="2"/>
      <c r="C36" s="2"/>
      <c r="D36" s="2"/>
      <c r="E36" s="2"/>
      <c r="F36" s="2"/>
      <c r="G36" s="2"/>
      <c r="H36" s="2"/>
      <c r="I36" s="39"/>
    </row>
    <row r="37" spans="1:9" x14ac:dyDescent="0.25">
      <c r="A37" s="2" t="str" cm="1">
        <f t="array" ref="A37">_xlfn._xlws.SORT(IF('SWOT Dashboard'!B38="Strength", 'SWOT Dashboard'!A38, ""),1,-1)</f>
        <v/>
      </c>
      <c r="B37" s="2"/>
      <c r="C37" s="2"/>
      <c r="D37" s="2"/>
      <c r="E37" s="2"/>
      <c r="F37" s="2"/>
      <c r="G37" s="2"/>
      <c r="H37" s="2"/>
      <c r="I37" s="39"/>
    </row>
    <row r="38" spans="1:9" x14ac:dyDescent="0.25">
      <c r="A38" s="2" t="str" cm="1">
        <f t="array" ref="A38">_xlfn._xlws.SORT(IF('SWOT Dashboard'!B21="Strength", 'SWOT Dashboard'!A21, ""),1,-1)</f>
        <v/>
      </c>
      <c r="B38" s="2"/>
      <c r="C38" s="39"/>
      <c r="D38" s="39"/>
      <c r="E38" s="39"/>
      <c r="F38" s="39"/>
      <c r="G38" s="39"/>
      <c r="H38" s="39"/>
      <c r="I38" s="39"/>
    </row>
    <row r="39" spans="1:9" x14ac:dyDescent="0.25">
      <c r="A39" s="2" t="str" cm="1">
        <f t="array" ref="A39">_xlfn._xlws.SORT(IF('SWOT Dashboard'!B40="Strength", 'SWOT Dashboard'!A40, ""),1,-1)</f>
        <v/>
      </c>
      <c r="B39" s="2"/>
      <c r="C39" s="2"/>
      <c r="D39" s="2"/>
      <c r="E39" s="2"/>
      <c r="F39" s="2"/>
      <c r="G39" s="2"/>
      <c r="H39" s="2"/>
      <c r="I39" s="39"/>
    </row>
    <row r="40" spans="1:9" x14ac:dyDescent="0.25">
      <c r="A40" s="2" t="str" cm="1">
        <f t="array" ref="A40">_xlfn._xlws.SORT(IF('SWOT Dashboard'!B41="Strength", 'SWOT Dashboard'!A41, ""),1,-1)</f>
        <v/>
      </c>
      <c r="B40" s="2"/>
      <c r="C40" s="2"/>
      <c r="D40" s="2"/>
      <c r="E40" s="2"/>
      <c r="F40" s="2"/>
      <c r="G40" s="2"/>
      <c r="H40" s="2"/>
      <c r="I40" s="39"/>
    </row>
    <row r="41" spans="1:9" x14ac:dyDescent="0.25">
      <c r="A41" s="2" t="str" cm="1">
        <f t="array" ref="A41">_xlfn._xlws.SORT(IF('SWOT Dashboard'!B42="Strength", 'SWOT Dashboard'!A42, ""),1,-1)</f>
        <v/>
      </c>
      <c r="B41" s="2"/>
      <c r="C41" s="2"/>
      <c r="D41" s="2"/>
      <c r="E41" s="2"/>
      <c r="F41" s="2"/>
      <c r="G41" s="2"/>
      <c r="H41" s="2"/>
      <c r="I41" s="39"/>
    </row>
    <row r="42" spans="1:9" x14ac:dyDescent="0.25">
      <c r="A42" s="2" t="str" cm="1">
        <f t="array" ref="A42">_xlfn._xlws.SORT(IF('SWOT Dashboard'!B43="Strength", 'SWOT Dashboard'!A43, ""),1,-1)</f>
        <v/>
      </c>
      <c r="B42" s="2"/>
      <c r="C42" s="2"/>
      <c r="D42" s="2"/>
      <c r="E42" s="2"/>
      <c r="F42" s="2"/>
      <c r="G42" s="2"/>
      <c r="H42" s="2"/>
      <c r="I42" s="39"/>
    </row>
    <row r="43" spans="1:9" x14ac:dyDescent="0.25">
      <c r="A43" s="2" t="str" cm="1">
        <f t="array" ref="A43">_xlfn._xlws.SORT(IF('SWOT Dashboard'!B47="Strength", 'SWOT Dashboard'!A47, ""),1,-1)</f>
        <v/>
      </c>
      <c r="B43" s="2"/>
      <c r="C43" s="39"/>
      <c r="D43" s="39"/>
      <c r="E43" s="39"/>
      <c r="F43" s="39"/>
      <c r="G43" s="39"/>
      <c r="H43" s="39"/>
      <c r="I43" s="39"/>
    </row>
    <row r="44" spans="1:9" x14ac:dyDescent="0.25">
      <c r="A44" s="2" t="str" cm="1">
        <f t="array" ref="A44">_xlfn._xlws.SORT(IF('SWOT Dashboard'!B33="Strength", 'SWOT Dashboard'!A33, ""),1,-1)</f>
        <v/>
      </c>
      <c r="B44" s="2"/>
      <c r="C44" s="39"/>
      <c r="D44" s="39"/>
      <c r="E44" s="39"/>
      <c r="F44" s="39"/>
      <c r="G44" s="39"/>
      <c r="H44" s="39"/>
      <c r="I44" s="39"/>
    </row>
    <row r="45" spans="1:9" x14ac:dyDescent="0.25">
      <c r="A45" s="2" t="str" cm="1">
        <f t="array" ref="A45">_xlfn._xlws.SORT(IF('SWOT Dashboard'!B46="Strength", 'SWOT Dashboard'!A46, ""),1,-1)</f>
        <v/>
      </c>
      <c r="B45" s="2"/>
      <c r="C45" s="2"/>
      <c r="D45" s="2"/>
      <c r="E45" s="2"/>
      <c r="F45" s="2"/>
      <c r="G45" s="2"/>
      <c r="H45" s="2"/>
      <c r="I45" s="39"/>
    </row>
    <row r="46" spans="1:9" x14ac:dyDescent="0.25">
      <c r="A46" s="2" t="str" cm="1">
        <f t="array" ref="A46">_xlfn._xlws.SORT(IF('SWOT Dashboard'!B26="Strength", 'SWOT Dashboard'!A26, ""),1,-1)</f>
        <v/>
      </c>
      <c r="B46" s="2"/>
      <c r="C46" s="39"/>
      <c r="D46" s="39"/>
      <c r="E46" s="39"/>
      <c r="F46" s="39"/>
      <c r="G46" s="39"/>
      <c r="H46" s="39"/>
      <c r="I46" s="39"/>
    </row>
    <row r="47" spans="1:9" x14ac:dyDescent="0.25">
      <c r="A47" s="2" t="str" cm="1">
        <f t="array" ref="A47">_xlfn._xlws.SORT(IF('SWOT Dashboard'!B31="Strength", 'SWOT Dashboard'!A31, ""),1,-1)</f>
        <v/>
      </c>
      <c r="B47" s="2"/>
      <c r="C47" s="39"/>
      <c r="D47" s="39"/>
      <c r="E47" s="39"/>
      <c r="F47" s="39"/>
      <c r="G47" s="39"/>
      <c r="H47" s="39"/>
      <c r="I47" s="39"/>
    </row>
    <row r="48" spans="1:9" x14ac:dyDescent="0.25">
      <c r="A48" s="2" t="str" cm="1">
        <f t="array" ref="A48">_xlfn._xlws.SORT(IF('SWOT Dashboard'!B49="Strength", 'SWOT Dashboard'!A49, ""),1,-1)</f>
        <v/>
      </c>
      <c r="B48" s="2"/>
      <c r="C48" s="2"/>
      <c r="D48" s="2"/>
      <c r="E48" s="2"/>
      <c r="F48" s="2"/>
      <c r="G48" s="2"/>
      <c r="H48" s="2"/>
      <c r="I48" s="39"/>
    </row>
    <row r="49" spans="1:9" x14ac:dyDescent="0.25">
      <c r="A49" s="2" t="str" cm="1">
        <f t="array" ref="A49">_xlfn._xlws.SORT(IF('SWOT Dashboard'!B18="Strength", 'SWOT Dashboard'!A18, ""),1,-1)</f>
        <v/>
      </c>
      <c r="B49" s="2"/>
      <c r="C49" s="39"/>
      <c r="D49" s="39"/>
      <c r="E49" s="39"/>
      <c r="F49" s="39"/>
      <c r="G49" s="39"/>
      <c r="H49" s="39"/>
      <c r="I49" s="39"/>
    </row>
    <row r="50" spans="1:9" x14ac:dyDescent="0.25">
      <c r="A50" s="2" t="str" cm="1">
        <f t="array" ref="A50">_xlfn._xlws.SORT(IF('SWOT Dashboard'!B51="Strength", 'SWOT Dashboard'!A51, ""),1,-1)</f>
        <v/>
      </c>
      <c r="B50" s="2"/>
      <c r="C50" s="2"/>
      <c r="D50" s="2"/>
      <c r="E50" s="2"/>
      <c r="F50" s="2"/>
      <c r="G50" s="2"/>
      <c r="H50" s="2"/>
      <c r="I50" s="39"/>
    </row>
    <row r="51" spans="1:9" x14ac:dyDescent="0.25">
      <c r="A51" s="2" t="str" cm="1">
        <f t="array" ref="A51">_xlfn._xlws.SORT(IF('SWOT Dashboard'!B52="Strength", 'SWOT Dashboard'!A52, ""),1,-1)</f>
        <v/>
      </c>
      <c r="B51" s="2"/>
      <c r="C51" s="2"/>
      <c r="D51" s="2"/>
      <c r="E51" s="2"/>
      <c r="F51" s="2"/>
      <c r="G51" s="2"/>
      <c r="H51" s="2"/>
      <c r="I51" s="39"/>
    </row>
    <row r="52" spans="1:9" x14ac:dyDescent="0.25">
      <c r="A52" s="2" t="str" cm="1">
        <f t="array" ref="A52">_xlfn._xlws.SORT(IF('SWOT Dashboard'!B53="Strength", 'SWOT Dashboard'!A53, ""),1,-1)</f>
        <v/>
      </c>
      <c r="B52" s="2"/>
      <c r="C52" s="2"/>
      <c r="D52" s="2"/>
      <c r="E52" s="2"/>
      <c r="F52" s="2"/>
      <c r="G52" s="2"/>
      <c r="H52" s="2"/>
      <c r="I52" s="39"/>
    </row>
    <row r="53" spans="1:9" x14ac:dyDescent="0.25">
      <c r="A53" s="2" t="str" cm="1">
        <f t="array" ref="A53">_xlfn._xlws.SORT(IF('SWOT Dashboard'!B44="Strength", 'SWOT Dashboard'!A44, ""),1,-1)</f>
        <v/>
      </c>
      <c r="B53" s="2"/>
      <c r="C53" s="39"/>
      <c r="D53" s="39"/>
      <c r="E53" s="39"/>
      <c r="F53" s="39"/>
      <c r="G53" s="39"/>
      <c r="H53" s="39"/>
      <c r="I53" s="39"/>
    </row>
  </sheetData>
  <autoFilter ref="A2:I53" xr:uid="{5C75A6B1-8AE2-4577-AADD-BD72995A560D}"/>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E1D7DF-ED82-4373-B661-3B2FD7C91D3A}">
  <dimension ref="A1:I54"/>
  <sheetViews>
    <sheetView workbookViewId="0">
      <pane xSplit="1" ySplit="2" topLeftCell="B3" activePane="bottomRight" state="frozen"/>
      <selection pane="topRight" activeCell="B1" sqref="B1"/>
      <selection pane="bottomLeft" activeCell="A3" sqref="A3"/>
      <selection pane="bottomRight" activeCell="G15" sqref="G15"/>
    </sheetView>
  </sheetViews>
  <sheetFormatPr defaultRowHeight="15" x14ac:dyDescent="0.25"/>
  <cols>
    <col min="1" max="1" width="57.28515625" customWidth="1"/>
    <col min="2" max="2" width="16.5703125" customWidth="1"/>
    <col min="3" max="3" width="26.5703125" bestFit="1" customWidth="1"/>
    <col min="4" max="4" width="31.7109375" bestFit="1" customWidth="1"/>
    <col min="5" max="5" width="31.7109375" customWidth="1"/>
    <col min="6" max="6" width="18" customWidth="1"/>
    <col min="7" max="7" width="20.7109375" customWidth="1"/>
    <col min="8" max="8" width="18.7109375" customWidth="1"/>
    <col min="9" max="9" width="25.85546875" customWidth="1"/>
  </cols>
  <sheetData>
    <row r="1" spans="1:9" ht="15.75" thickBot="1" x14ac:dyDescent="0.3"/>
    <row r="2" spans="1:9" s="33" customFormat="1" ht="15.75" thickBot="1" x14ac:dyDescent="0.3">
      <c r="A2" s="117" t="s">
        <v>59</v>
      </c>
      <c r="B2" s="118" t="s">
        <v>208</v>
      </c>
      <c r="C2" s="110" t="s">
        <v>123</v>
      </c>
      <c r="D2" s="110" t="s">
        <v>209</v>
      </c>
      <c r="E2" s="120" t="s">
        <v>210</v>
      </c>
      <c r="F2" s="110" t="s">
        <v>211</v>
      </c>
      <c r="G2" s="110" t="s">
        <v>212</v>
      </c>
      <c r="H2" s="110" t="s">
        <v>213</v>
      </c>
      <c r="I2" s="111" t="s">
        <v>214</v>
      </c>
    </row>
    <row r="3" spans="1:9" x14ac:dyDescent="0.25">
      <c r="A3" s="112" t="str" cm="1">
        <f t="array" ref="A3">_xlfn._xlws.SORT(IF('SWOT Dashboard'!B4="Opportunity", 'SWOT Dashboard'!A4, ""),1,-1)</f>
        <v/>
      </c>
      <c r="B3" s="112"/>
      <c r="C3" s="112"/>
      <c r="D3" s="113"/>
      <c r="E3" s="2"/>
      <c r="F3" s="108"/>
      <c r="G3" s="108"/>
      <c r="H3" s="108"/>
      <c r="I3" s="108"/>
    </row>
    <row r="4" spans="1:9" x14ac:dyDescent="0.25">
      <c r="A4" s="14" t="str" cm="1">
        <f t="array" ref="A4">_xlfn._xlws.SORT(IF('SWOT Dashboard'!B5="Opportunity", 'SWOT Dashboard'!A5, ""),1,-1)</f>
        <v/>
      </c>
      <c r="B4" s="14"/>
      <c r="C4" s="14"/>
      <c r="D4" s="15"/>
      <c r="E4" s="2"/>
      <c r="F4" s="2"/>
      <c r="G4" s="2"/>
      <c r="H4" s="2"/>
      <c r="I4" s="2"/>
    </row>
    <row r="5" spans="1:9" x14ac:dyDescent="0.25">
      <c r="A5" s="14" t="str" cm="1">
        <f t="array" ref="A5">_xlfn._xlws.SORT(IF('SWOT Dashboard'!B6="Opportunity", 'SWOT Dashboard'!A6, ""),1,-1)</f>
        <v/>
      </c>
      <c r="B5" s="14"/>
      <c r="C5" s="14"/>
      <c r="D5" s="15"/>
      <c r="E5" s="2"/>
      <c r="F5" s="2"/>
      <c r="G5" s="2"/>
      <c r="H5" s="2"/>
      <c r="I5" s="2"/>
    </row>
    <row r="6" spans="1:9" x14ac:dyDescent="0.25">
      <c r="A6" s="14" t="str" cm="1">
        <f t="array" ref="A6">_xlfn._xlws.SORT(IF('SWOT Dashboard'!B7="Opportunity", 'SWOT Dashboard'!A7, ""),1,-1)</f>
        <v/>
      </c>
      <c r="B6" s="14"/>
      <c r="C6" s="14"/>
      <c r="D6" s="15"/>
      <c r="E6" s="2"/>
      <c r="F6" s="2"/>
      <c r="G6" s="2"/>
      <c r="H6" s="2"/>
      <c r="I6" s="2"/>
    </row>
    <row r="7" spans="1:9" x14ac:dyDescent="0.25">
      <c r="A7" s="14" t="str" cm="1">
        <f t="array" ref="A7">_xlfn._xlws.SORT(IF('SWOT Dashboard'!B8="Opportunity", 'SWOT Dashboard'!A8, ""),1,-1)</f>
        <v/>
      </c>
      <c r="B7" s="14"/>
      <c r="C7" s="14"/>
      <c r="D7" s="15"/>
      <c r="E7" s="2"/>
      <c r="F7" s="2"/>
      <c r="G7" s="2"/>
      <c r="H7" s="2"/>
      <c r="I7" s="2"/>
    </row>
    <row r="8" spans="1:9" x14ac:dyDescent="0.25">
      <c r="A8" s="14" t="str" cm="1">
        <f t="array" ref="A8">_xlfn._xlws.SORT(IF('SWOT Dashboard'!B9="Opportunity", 'SWOT Dashboard'!A9, ""),1,-1)</f>
        <v/>
      </c>
      <c r="B8" s="14"/>
      <c r="C8" s="14"/>
      <c r="D8" s="15"/>
      <c r="E8" s="2"/>
      <c r="F8" s="2"/>
      <c r="G8" s="2"/>
      <c r="H8" s="2"/>
      <c r="I8" s="2"/>
    </row>
    <row r="9" spans="1:9" x14ac:dyDescent="0.25">
      <c r="A9" s="14" t="str" cm="1">
        <f t="array" ref="A9">_xlfn._xlws.SORT(IF('SWOT Dashboard'!B10="Opportunity", 'SWOT Dashboard'!A10, ""),1,-1)</f>
        <v/>
      </c>
      <c r="B9" s="14"/>
      <c r="C9" s="14"/>
      <c r="D9" s="15"/>
      <c r="E9" s="2"/>
      <c r="F9" s="2"/>
      <c r="G9" s="2"/>
      <c r="H9" s="2"/>
      <c r="I9" s="2"/>
    </row>
    <row r="10" spans="1:9" x14ac:dyDescent="0.25">
      <c r="A10" s="14" t="str" cm="1">
        <f t="array" ref="A10">_xlfn._xlws.SORT(IF('SWOT Dashboard'!B11="Opportunity", 'SWOT Dashboard'!A11, ""),1,-1)</f>
        <v/>
      </c>
      <c r="B10" s="14"/>
      <c r="C10" s="14"/>
      <c r="D10" s="15"/>
      <c r="E10" s="2"/>
      <c r="F10" s="2"/>
      <c r="G10" s="2"/>
      <c r="H10" s="2"/>
      <c r="I10" s="2"/>
    </row>
    <row r="11" spans="1:9" x14ac:dyDescent="0.25">
      <c r="A11" s="14" t="str" cm="1">
        <f t="array" ref="A11">_xlfn._xlws.SORT(IF('SWOT Dashboard'!B12="Opportunity", 'SWOT Dashboard'!A12, ""),1,-1)</f>
        <v/>
      </c>
      <c r="B11" s="14"/>
      <c r="C11" s="14"/>
      <c r="D11" s="15"/>
      <c r="E11" s="2"/>
      <c r="F11" s="2"/>
      <c r="G11" s="2"/>
      <c r="H11" s="2"/>
      <c r="I11" s="2"/>
    </row>
    <row r="12" spans="1:9" x14ac:dyDescent="0.25">
      <c r="A12" s="14" t="str" cm="1">
        <f t="array" ref="A12">_xlfn._xlws.SORT(IF('SWOT Dashboard'!B13="Opportunity", 'SWOT Dashboard'!A13, ""),1,-1)</f>
        <v/>
      </c>
      <c r="B12" s="14"/>
      <c r="C12" s="14"/>
      <c r="D12" s="15"/>
      <c r="E12" s="2"/>
      <c r="F12" s="2"/>
      <c r="G12" s="2"/>
      <c r="H12" s="2"/>
      <c r="I12" s="2"/>
    </row>
    <row r="13" spans="1:9" x14ac:dyDescent="0.25">
      <c r="A13" s="14" t="str" cm="1">
        <f t="array" ref="A13">_xlfn._xlws.SORT(IF('SWOT Dashboard'!B14="Opportunity", 'SWOT Dashboard'!A14, ""),1,-1)</f>
        <v/>
      </c>
      <c r="B13" s="14"/>
      <c r="C13" s="14"/>
      <c r="D13" s="15"/>
      <c r="E13" s="2"/>
      <c r="F13" s="2"/>
      <c r="G13" s="2"/>
      <c r="H13" s="2"/>
      <c r="I13" s="2"/>
    </row>
    <row r="14" spans="1:9" x14ac:dyDescent="0.25">
      <c r="A14" s="14" t="str" cm="1">
        <f t="array" ref="A14">_xlfn._xlws.SORT(IF('SWOT Dashboard'!B15="Opportunity", 'SWOT Dashboard'!A15, ""),1,-1)</f>
        <v/>
      </c>
      <c r="B14" s="14"/>
      <c r="C14" s="14"/>
      <c r="D14" s="15"/>
      <c r="E14" s="2"/>
      <c r="F14" s="2"/>
      <c r="G14" s="2"/>
      <c r="H14" s="2"/>
      <c r="I14" s="2"/>
    </row>
    <row r="15" spans="1:9" x14ac:dyDescent="0.25">
      <c r="A15" s="14" t="str" cm="1">
        <f t="array" ref="A15">_xlfn._xlws.SORT(IF('SWOT Dashboard'!B16="Opportunity", 'SWOT Dashboard'!A16, ""),1,-1)</f>
        <v/>
      </c>
      <c r="B15" s="14"/>
      <c r="C15" s="14"/>
      <c r="D15" s="15"/>
      <c r="E15" s="2"/>
      <c r="F15" s="2"/>
      <c r="G15" s="2"/>
      <c r="H15" s="2"/>
      <c r="I15" s="2"/>
    </row>
    <row r="16" spans="1:9" x14ac:dyDescent="0.25">
      <c r="A16" s="14" t="str" cm="1">
        <f t="array" ref="A16">_xlfn._xlws.SORT(IF('SWOT Dashboard'!B17="Opportunity", 'SWOT Dashboard'!A17, ""),1,-1)</f>
        <v/>
      </c>
      <c r="B16" s="14"/>
      <c r="C16" s="14"/>
      <c r="D16" s="15"/>
      <c r="E16" s="2"/>
      <c r="F16" s="2"/>
      <c r="G16" s="2"/>
      <c r="H16" s="2"/>
      <c r="I16" s="2"/>
    </row>
    <row r="17" spans="1:9" x14ac:dyDescent="0.25">
      <c r="A17" s="14" t="str" cm="1">
        <f t="array" ref="A17">_xlfn._xlws.SORT(IF('SWOT Dashboard'!B18="Opportunity", 'SWOT Dashboard'!A18, ""),1,-1)</f>
        <v/>
      </c>
      <c r="B17" s="14"/>
      <c r="C17" s="14"/>
      <c r="D17" s="15"/>
      <c r="E17" s="2"/>
      <c r="F17" s="2"/>
      <c r="G17" s="2"/>
      <c r="H17" s="2"/>
      <c r="I17" s="2"/>
    </row>
    <row r="18" spans="1:9" x14ac:dyDescent="0.25">
      <c r="A18" s="14" t="str" cm="1">
        <f t="array" ref="A18">_xlfn._xlws.SORT(IF('SWOT Dashboard'!B19="Opportunity", 'SWOT Dashboard'!A19, ""),1,-1)</f>
        <v/>
      </c>
      <c r="B18" s="14"/>
      <c r="C18" s="14"/>
      <c r="D18" s="15"/>
      <c r="E18" s="2"/>
      <c r="F18" s="2"/>
      <c r="G18" s="2"/>
      <c r="H18" s="2"/>
      <c r="I18" s="2"/>
    </row>
    <row r="19" spans="1:9" x14ac:dyDescent="0.25">
      <c r="A19" s="14" t="str" cm="1">
        <f t="array" ref="A19">_xlfn._xlws.SORT(IF('SWOT Dashboard'!B20="Opportunity", 'SWOT Dashboard'!A20, ""),1,-1)</f>
        <v/>
      </c>
      <c r="B19" s="14"/>
      <c r="C19" s="14"/>
      <c r="D19" s="15"/>
      <c r="E19" s="2"/>
      <c r="F19" s="2"/>
      <c r="G19" s="2"/>
      <c r="H19" s="2"/>
      <c r="I19" s="2"/>
    </row>
    <row r="20" spans="1:9" x14ac:dyDescent="0.25">
      <c r="A20" s="14" t="str" cm="1">
        <f t="array" ref="A20">_xlfn._xlws.SORT(IF('SWOT Dashboard'!B21="Opportunity", 'SWOT Dashboard'!A21, ""),1,-1)</f>
        <v/>
      </c>
      <c r="B20" s="14"/>
      <c r="C20" s="14"/>
      <c r="D20" s="15"/>
      <c r="E20" s="2"/>
      <c r="F20" s="2"/>
      <c r="G20" s="2"/>
      <c r="H20" s="2"/>
      <c r="I20" s="2"/>
    </row>
    <row r="21" spans="1:9" x14ac:dyDescent="0.25">
      <c r="A21" s="14" t="str" cm="1">
        <f t="array" ref="A21">_xlfn._xlws.SORT(IF('SWOT Dashboard'!B22="Opportunity", 'SWOT Dashboard'!A22, ""),1,-1)</f>
        <v/>
      </c>
      <c r="B21" s="14"/>
      <c r="C21" s="14"/>
      <c r="D21" s="15"/>
      <c r="E21" s="2"/>
      <c r="F21" s="2"/>
      <c r="G21" s="2"/>
      <c r="H21" s="2"/>
      <c r="I21" s="2"/>
    </row>
    <row r="22" spans="1:9" x14ac:dyDescent="0.25">
      <c r="A22" s="14" t="str" cm="1">
        <f t="array" ref="A22">_xlfn._xlws.SORT(IF('SWOT Dashboard'!B23="Opportunity", 'SWOT Dashboard'!A23, ""),1,-1)</f>
        <v/>
      </c>
      <c r="B22" s="14"/>
      <c r="C22" s="14"/>
      <c r="D22" s="15"/>
      <c r="E22" s="2"/>
      <c r="F22" s="2"/>
      <c r="G22" s="2"/>
      <c r="H22" s="2"/>
      <c r="I22" s="2"/>
    </row>
    <row r="23" spans="1:9" x14ac:dyDescent="0.25">
      <c r="A23" s="14" t="str" cm="1">
        <f t="array" ref="A23">_xlfn._xlws.SORT(IF('SWOT Dashboard'!B24="Opportunity", 'SWOT Dashboard'!A24, ""),1,-1)</f>
        <v/>
      </c>
      <c r="B23" s="14"/>
      <c r="C23" s="14"/>
      <c r="D23" s="15"/>
      <c r="E23" s="2"/>
      <c r="F23" s="2"/>
      <c r="G23" s="2"/>
      <c r="H23" s="2"/>
      <c r="I23" s="2"/>
    </row>
    <row r="24" spans="1:9" x14ac:dyDescent="0.25">
      <c r="A24" s="14" t="str" cm="1">
        <f t="array" ref="A24">_xlfn._xlws.SORT(IF('SWOT Dashboard'!B25="Opportunity", 'SWOT Dashboard'!A25, ""),1,-1)</f>
        <v/>
      </c>
      <c r="B24" s="14"/>
      <c r="C24" s="14"/>
      <c r="D24" s="15"/>
      <c r="E24" s="2"/>
      <c r="F24" s="2"/>
      <c r="G24" s="2"/>
      <c r="H24" s="2"/>
      <c r="I24" s="2"/>
    </row>
    <row r="25" spans="1:9" x14ac:dyDescent="0.25">
      <c r="A25" s="14" t="str" cm="1">
        <f t="array" ref="A25">_xlfn._xlws.SORT(IF('SWOT Dashboard'!B26="Opportunity", 'SWOT Dashboard'!A26, ""),1,-1)</f>
        <v/>
      </c>
      <c r="B25" s="14"/>
      <c r="C25" s="14"/>
      <c r="D25" s="15"/>
      <c r="E25" s="2"/>
      <c r="F25" s="2"/>
      <c r="G25" s="2"/>
      <c r="H25" s="2"/>
      <c r="I25" s="2"/>
    </row>
    <row r="26" spans="1:9" x14ac:dyDescent="0.25">
      <c r="A26" s="14" t="str" cm="1">
        <f t="array" ref="A26">_xlfn._xlws.SORT(IF('SWOT Dashboard'!B27="Opportunity", 'SWOT Dashboard'!A27, ""),1,-1)</f>
        <v/>
      </c>
      <c r="B26" s="14"/>
      <c r="C26" s="14"/>
      <c r="D26" s="15"/>
      <c r="E26" s="2"/>
      <c r="F26" s="2"/>
      <c r="G26" s="2"/>
      <c r="H26" s="2"/>
      <c r="I26" s="2"/>
    </row>
    <row r="27" spans="1:9" x14ac:dyDescent="0.25">
      <c r="A27" s="14" t="str" cm="1">
        <f t="array" ref="A27">_xlfn._xlws.SORT(IF('SWOT Dashboard'!B28="Opportunity", 'SWOT Dashboard'!A28, ""),1,-1)</f>
        <v/>
      </c>
      <c r="B27" s="14"/>
      <c r="C27" s="14"/>
      <c r="D27" s="15"/>
      <c r="E27" s="2"/>
      <c r="F27" s="2"/>
      <c r="G27" s="2"/>
      <c r="H27" s="2"/>
      <c r="I27" s="2"/>
    </row>
    <row r="28" spans="1:9" x14ac:dyDescent="0.25">
      <c r="A28" s="14" t="str" cm="1">
        <f t="array" ref="A28">_xlfn._xlws.SORT(IF('SWOT Dashboard'!B29="Opportunity", 'SWOT Dashboard'!A29, ""),1,-1)</f>
        <v/>
      </c>
      <c r="B28" s="14"/>
      <c r="C28" s="14"/>
      <c r="D28" s="15"/>
      <c r="E28" s="2"/>
      <c r="F28" s="2"/>
      <c r="G28" s="2"/>
      <c r="H28" s="2"/>
      <c r="I28" s="2"/>
    </row>
    <row r="29" spans="1:9" x14ac:dyDescent="0.25">
      <c r="A29" s="77" t="str" cm="1">
        <f t="array" ref="A29">_xlfn._xlws.SORT(IF('SWOT Dashboard'!B30="Opportunity", 'SWOT Dashboard'!A30, ""),1,-1)</f>
        <v/>
      </c>
      <c r="B29" s="14"/>
      <c r="C29" s="14"/>
      <c r="D29" s="15"/>
      <c r="E29" s="2"/>
      <c r="F29" s="2"/>
      <c r="G29" s="2"/>
      <c r="H29" s="2"/>
      <c r="I29" s="2"/>
    </row>
    <row r="30" spans="1:9" x14ac:dyDescent="0.25">
      <c r="A30" s="14" t="str" cm="1">
        <f t="array" ref="A30">_xlfn._xlws.SORT(IF('SWOT Dashboard'!B31="Opportunity", 'SWOT Dashboard'!A31, ""),1,-1)</f>
        <v/>
      </c>
      <c r="B30" s="14"/>
      <c r="C30" s="14"/>
      <c r="D30" s="15"/>
      <c r="E30" s="2"/>
      <c r="F30" s="2"/>
      <c r="G30" s="2"/>
      <c r="H30" s="2"/>
      <c r="I30" s="2"/>
    </row>
    <row r="31" spans="1:9" x14ac:dyDescent="0.25">
      <c r="A31" s="14" t="str" cm="1">
        <f t="array" ref="A31">_xlfn._xlws.SORT(IF('SWOT Dashboard'!B32="Opportunity", 'SWOT Dashboard'!A32, ""),1,-1)</f>
        <v/>
      </c>
      <c r="B31" s="14"/>
      <c r="C31" s="14"/>
      <c r="D31" s="15"/>
      <c r="E31" s="2"/>
      <c r="F31" s="2"/>
      <c r="G31" s="2"/>
      <c r="H31" s="2"/>
      <c r="I31" s="2"/>
    </row>
    <row r="32" spans="1:9" x14ac:dyDescent="0.25">
      <c r="A32" s="14" t="str" cm="1">
        <f t="array" ref="A32">_xlfn._xlws.SORT(IF('SWOT Dashboard'!B33="Opportunity", 'SWOT Dashboard'!A33, ""),1,-1)</f>
        <v/>
      </c>
      <c r="B32" s="14"/>
      <c r="C32" s="14"/>
      <c r="D32" s="15"/>
      <c r="E32" s="2"/>
      <c r="F32" s="2"/>
      <c r="G32" s="2"/>
      <c r="H32" s="2"/>
      <c r="I32" s="2"/>
    </row>
    <row r="33" spans="1:9" x14ac:dyDescent="0.25">
      <c r="A33" s="14" t="str" cm="1">
        <f t="array" ref="A33">_xlfn._xlws.SORT(IF('SWOT Dashboard'!B34="Opportunity", 'SWOT Dashboard'!A34, ""),1,-1)</f>
        <v/>
      </c>
      <c r="B33" s="14"/>
      <c r="C33" s="14"/>
      <c r="D33" s="15"/>
      <c r="E33" s="2"/>
      <c r="F33" s="2"/>
      <c r="G33" s="2"/>
      <c r="H33" s="2"/>
      <c r="I33" s="2"/>
    </row>
    <row r="34" spans="1:9" x14ac:dyDescent="0.25">
      <c r="A34" s="14" t="str" cm="1">
        <f t="array" ref="A34">_xlfn._xlws.SORT(IF('SWOT Dashboard'!B35="Opportunity", 'SWOT Dashboard'!A35, ""),1,-1)</f>
        <v/>
      </c>
      <c r="B34" s="14"/>
      <c r="C34" s="14"/>
      <c r="D34" s="15"/>
      <c r="E34" s="2"/>
      <c r="F34" s="2"/>
      <c r="G34" s="2"/>
      <c r="H34" s="2"/>
      <c r="I34" s="2"/>
    </row>
    <row r="35" spans="1:9" x14ac:dyDescent="0.25">
      <c r="A35" s="14" t="str" cm="1">
        <f t="array" ref="A35">_xlfn._xlws.SORT(IF('SWOT Dashboard'!B36="Opportunity", 'SWOT Dashboard'!A36, ""),1,-1)</f>
        <v/>
      </c>
      <c r="B35" s="14"/>
      <c r="C35" s="14"/>
      <c r="D35" s="15"/>
      <c r="E35" s="2"/>
      <c r="F35" s="2"/>
      <c r="G35" s="2"/>
      <c r="H35" s="2"/>
      <c r="I35" s="2"/>
    </row>
    <row r="36" spans="1:9" x14ac:dyDescent="0.25">
      <c r="A36" s="14" t="str" cm="1">
        <f t="array" ref="A36">_xlfn._xlws.SORT(IF('SWOT Dashboard'!B37="Opportunity", 'SWOT Dashboard'!A37, ""),1,-1)</f>
        <v/>
      </c>
      <c r="B36" s="14"/>
      <c r="C36" s="14"/>
      <c r="D36" s="15"/>
      <c r="E36" s="2"/>
      <c r="F36" s="2"/>
      <c r="G36" s="2"/>
      <c r="H36" s="2"/>
      <c r="I36" s="2"/>
    </row>
    <row r="37" spans="1:9" x14ac:dyDescent="0.25">
      <c r="A37" s="14" t="str" cm="1">
        <f t="array" ref="A37">_xlfn._xlws.SORT(IF('SWOT Dashboard'!B38="Opportunity", 'SWOT Dashboard'!A38, ""),1,-1)</f>
        <v/>
      </c>
      <c r="B37" s="14"/>
      <c r="C37" s="14"/>
      <c r="D37" s="15"/>
      <c r="E37" s="2"/>
      <c r="F37" s="2"/>
      <c r="G37" s="2"/>
      <c r="H37" s="2"/>
      <c r="I37" s="2"/>
    </row>
    <row r="38" spans="1:9" x14ac:dyDescent="0.25">
      <c r="A38" s="14" t="str" cm="1">
        <f t="array" ref="A38">_xlfn._xlws.SORT(IF('SWOT Dashboard'!B39="Opportunity", 'SWOT Dashboard'!A39, ""),1,-1)</f>
        <v/>
      </c>
      <c r="B38" s="14"/>
      <c r="C38" s="14"/>
      <c r="D38" s="15"/>
      <c r="E38" s="2"/>
      <c r="F38" s="2"/>
      <c r="G38" s="2"/>
      <c r="H38" s="2"/>
      <c r="I38" s="2"/>
    </row>
    <row r="39" spans="1:9" x14ac:dyDescent="0.25">
      <c r="A39" s="14" t="str" cm="1">
        <f t="array" ref="A39">_xlfn._xlws.SORT(IF('SWOT Dashboard'!B40="Opportunity", 'SWOT Dashboard'!A40, ""),1,-1)</f>
        <v/>
      </c>
      <c r="B39" s="14"/>
      <c r="C39" s="14"/>
      <c r="D39" s="15"/>
      <c r="E39" s="2"/>
      <c r="F39" s="2"/>
      <c r="G39" s="2"/>
      <c r="H39" s="2"/>
      <c r="I39" s="2"/>
    </row>
    <row r="40" spans="1:9" x14ac:dyDescent="0.25">
      <c r="A40" s="14" t="str" cm="1">
        <f t="array" ref="A40">_xlfn._xlws.SORT(IF('SWOT Dashboard'!B41="Opportunity", 'SWOT Dashboard'!A41, ""),1,-1)</f>
        <v/>
      </c>
      <c r="B40" s="14"/>
      <c r="C40" s="14"/>
      <c r="D40" s="15"/>
      <c r="E40" s="2"/>
      <c r="F40" s="2"/>
      <c r="G40" s="2"/>
      <c r="H40" s="2"/>
      <c r="I40" s="2"/>
    </row>
    <row r="41" spans="1:9" x14ac:dyDescent="0.25">
      <c r="A41" s="14" t="str" cm="1">
        <f t="array" ref="A41">_xlfn._xlws.SORT(IF('SWOT Dashboard'!B42="Opportunity", 'SWOT Dashboard'!A42, ""),1,-1)</f>
        <v/>
      </c>
      <c r="B41" s="14"/>
      <c r="C41" s="14"/>
      <c r="D41" s="15"/>
      <c r="E41" s="2"/>
      <c r="F41" s="2"/>
      <c r="G41" s="2"/>
      <c r="H41" s="2"/>
      <c r="I41" s="2"/>
    </row>
    <row r="42" spans="1:9" x14ac:dyDescent="0.25">
      <c r="A42" s="14" t="str" cm="1">
        <f t="array" ref="A42">_xlfn._xlws.SORT(IF('SWOT Dashboard'!B43="Opportunity", 'SWOT Dashboard'!A43, ""),1,-1)</f>
        <v/>
      </c>
      <c r="B42" s="14"/>
      <c r="C42" s="14"/>
      <c r="D42" s="15"/>
      <c r="E42" s="2"/>
      <c r="F42" s="2"/>
      <c r="G42" s="2"/>
      <c r="H42" s="2"/>
      <c r="I42" s="2"/>
    </row>
    <row r="43" spans="1:9" x14ac:dyDescent="0.25">
      <c r="A43" s="14" t="str" cm="1">
        <f t="array" ref="A43">_xlfn._xlws.SORT(IF('SWOT Dashboard'!B44="Opportunity", 'SWOT Dashboard'!A44, ""),1,-1)</f>
        <v/>
      </c>
      <c r="B43" s="14"/>
      <c r="C43" s="14"/>
      <c r="D43" s="15"/>
      <c r="E43" s="2"/>
      <c r="F43" s="2"/>
      <c r="G43" s="2"/>
      <c r="H43" s="2"/>
      <c r="I43" s="2"/>
    </row>
    <row r="44" spans="1:9" x14ac:dyDescent="0.25">
      <c r="A44" s="14" t="str" cm="1">
        <f t="array" ref="A44">_xlfn._xlws.SORT(IF('SWOT Dashboard'!B45="Opportunity", 'SWOT Dashboard'!A45, ""),1,-1)</f>
        <v/>
      </c>
      <c r="B44" s="14"/>
      <c r="C44" s="14"/>
      <c r="D44" s="15"/>
      <c r="E44" s="2"/>
      <c r="F44" s="2"/>
      <c r="G44" s="2"/>
      <c r="H44" s="2"/>
      <c r="I44" s="2"/>
    </row>
    <row r="45" spans="1:9" x14ac:dyDescent="0.25">
      <c r="A45" s="14" t="str" cm="1">
        <f t="array" ref="A45">_xlfn._xlws.SORT(IF('SWOT Dashboard'!B46="Opportunity", 'SWOT Dashboard'!A46, ""),1,-1)</f>
        <v/>
      </c>
      <c r="B45" s="14"/>
      <c r="C45" s="14"/>
      <c r="D45" s="15"/>
      <c r="E45" s="2"/>
      <c r="F45" s="2"/>
      <c r="G45" s="2"/>
      <c r="H45" s="2"/>
      <c r="I45" s="2"/>
    </row>
    <row r="46" spans="1:9" x14ac:dyDescent="0.25">
      <c r="A46" s="14" t="str" cm="1">
        <f t="array" ref="A46">_xlfn._xlws.SORT(IF('SWOT Dashboard'!B47="Opportunity", 'SWOT Dashboard'!A47, ""),1,-1)</f>
        <v/>
      </c>
      <c r="B46" s="14"/>
      <c r="C46" s="14"/>
      <c r="D46" s="15"/>
      <c r="E46" s="2"/>
      <c r="F46" s="2"/>
      <c r="G46" s="2"/>
      <c r="H46" s="2"/>
      <c r="I46" s="2"/>
    </row>
    <row r="47" spans="1:9" x14ac:dyDescent="0.25">
      <c r="A47" s="14" t="str" cm="1">
        <f t="array" ref="A47">_xlfn._xlws.SORT(IF('SWOT Dashboard'!B48="Opportunity", 'SWOT Dashboard'!A48, ""),1,-1)</f>
        <v/>
      </c>
      <c r="B47" s="14"/>
      <c r="C47" s="14"/>
      <c r="D47" s="15"/>
      <c r="E47" s="2"/>
      <c r="F47" s="2"/>
      <c r="G47" s="2"/>
      <c r="H47" s="2"/>
      <c r="I47" s="2"/>
    </row>
    <row r="48" spans="1:9" x14ac:dyDescent="0.25">
      <c r="A48" s="14" t="str" cm="1">
        <f t="array" ref="A48">_xlfn._xlws.SORT(IF('SWOT Dashboard'!B49="Opportunity", 'SWOT Dashboard'!A49, ""),1,-1)</f>
        <v/>
      </c>
      <c r="B48" s="14"/>
      <c r="C48" s="14"/>
      <c r="D48" s="15"/>
      <c r="E48" s="2"/>
      <c r="F48" s="2"/>
      <c r="G48" s="2"/>
      <c r="H48" s="2"/>
      <c r="I48" s="2"/>
    </row>
    <row r="49" spans="1:9" x14ac:dyDescent="0.25">
      <c r="A49" s="14" t="str" cm="1">
        <f t="array" ref="A49">_xlfn._xlws.SORT(IF('SWOT Dashboard'!B50="Opportunity", 'SWOT Dashboard'!A50, ""),1,-1)</f>
        <v/>
      </c>
      <c r="B49" s="14"/>
      <c r="C49" s="14"/>
      <c r="D49" s="15"/>
      <c r="E49" s="2"/>
      <c r="F49" s="2"/>
      <c r="G49" s="2"/>
      <c r="H49" s="2"/>
      <c r="I49" s="2"/>
    </row>
    <row r="50" spans="1:9" x14ac:dyDescent="0.25">
      <c r="A50" s="14" t="str" cm="1">
        <f t="array" ref="A50">_xlfn._xlws.SORT(IF('SWOT Dashboard'!B51="Opportunity", 'SWOT Dashboard'!A51, ""),1,-1)</f>
        <v/>
      </c>
      <c r="B50" s="14"/>
      <c r="C50" s="14"/>
      <c r="D50" s="15"/>
      <c r="E50" s="2"/>
      <c r="F50" s="2"/>
      <c r="G50" s="2"/>
      <c r="H50" s="2"/>
      <c r="I50" s="2"/>
    </row>
    <row r="51" spans="1:9" x14ac:dyDescent="0.25">
      <c r="A51" s="14" t="str" cm="1">
        <f t="array" ref="A51">_xlfn._xlws.SORT(IF('SWOT Dashboard'!B52="Opportunity", 'SWOT Dashboard'!A52, ""),1,-1)</f>
        <v/>
      </c>
      <c r="B51" s="14"/>
      <c r="C51" s="14"/>
      <c r="D51" s="15"/>
      <c r="E51" s="2"/>
      <c r="F51" s="2"/>
      <c r="G51" s="2"/>
      <c r="H51" s="2"/>
      <c r="I51" s="2"/>
    </row>
    <row r="52" spans="1:9" x14ac:dyDescent="0.25">
      <c r="A52" s="14" t="str" cm="1">
        <f t="array" ref="A52">_xlfn._xlws.SORT(IF('SWOT Dashboard'!B53="Opportunity", 'SWOT Dashboard'!A53, ""),1,-1)</f>
        <v/>
      </c>
      <c r="B52" s="14"/>
      <c r="C52" s="14"/>
      <c r="D52" s="15"/>
      <c r="E52" s="2"/>
      <c r="F52" s="2"/>
      <c r="G52" s="2"/>
      <c r="H52" s="2"/>
      <c r="I52" s="2"/>
    </row>
    <row r="53" spans="1:9" x14ac:dyDescent="0.25">
      <c r="A53" s="14" t="str" cm="1">
        <f t="array" ref="A53">_xlfn._xlws.SORT(IF('SWOT Dashboard'!B54="Opportunity", 'SWOT Dashboard'!A54, ""),1,-1)</f>
        <v/>
      </c>
      <c r="B53" s="14"/>
      <c r="C53" s="14"/>
      <c r="D53" s="15"/>
      <c r="E53" s="2"/>
      <c r="F53" s="2"/>
      <c r="G53" s="2"/>
      <c r="H53" s="2"/>
      <c r="I53" s="2"/>
    </row>
    <row r="54" spans="1:9" x14ac:dyDescent="0.25">
      <c r="A54" s="14"/>
      <c r="B54" s="14"/>
      <c r="C54" s="14"/>
      <c r="D54" s="15"/>
      <c r="E54" s="2"/>
      <c r="F54" s="2"/>
      <c r="G54" s="2"/>
      <c r="H54" s="2"/>
      <c r="I54" s="2"/>
    </row>
  </sheetData>
  <autoFilter ref="A2:I2" xr:uid="{8DE1D7DF-ED82-4373-B661-3B2FD7C91D3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4F8442-89E4-4E90-AC18-A7DC441F4207}">
  <dimension ref="A1:I53"/>
  <sheetViews>
    <sheetView zoomScale="90" zoomScaleNormal="90" workbookViewId="0">
      <pane xSplit="1" ySplit="2" topLeftCell="B3" activePane="bottomRight" state="frozen"/>
      <selection pane="topRight" activeCell="B1" sqref="B1"/>
      <selection pane="bottomLeft" activeCell="A3" sqref="A3"/>
      <selection pane="bottomRight" activeCell="I2" sqref="I2"/>
    </sheetView>
  </sheetViews>
  <sheetFormatPr defaultRowHeight="15" x14ac:dyDescent="0.25"/>
  <cols>
    <col min="1" max="1" width="54.42578125" customWidth="1"/>
    <col min="2" max="2" width="17.7109375" customWidth="1"/>
    <col min="3" max="3" width="26.5703125" customWidth="1"/>
    <col min="4" max="5" width="31.140625" customWidth="1"/>
    <col min="6" max="6" width="21.85546875" customWidth="1"/>
    <col min="7" max="7" width="24" customWidth="1"/>
    <col min="8" max="8" width="16.28515625" customWidth="1"/>
    <col min="9" max="9" width="26.42578125" customWidth="1"/>
  </cols>
  <sheetData>
    <row r="1" spans="1:9" ht="15.75" thickBot="1" x14ac:dyDescent="0.3"/>
    <row r="2" spans="1:9" s="33" customFormat="1" ht="19.5" customHeight="1" thickBot="1" x14ac:dyDescent="0.3">
      <c r="A2" s="117" t="s">
        <v>59</v>
      </c>
      <c r="B2" s="118" t="s">
        <v>208</v>
      </c>
      <c r="C2" s="110" t="s">
        <v>123</v>
      </c>
      <c r="D2" s="110" t="s">
        <v>209</v>
      </c>
      <c r="E2" s="120" t="s">
        <v>210</v>
      </c>
      <c r="F2" s="110" t="s">
        <v>211</v>
      </c>
      <c r="G2" s="110" t="s">
        <v>212</v>
      </c>
      <c r="H2" s="110" t="s">
        <v>213</v>
      </c>
      <c r="I2" s="111" t="s">
        <v>214</v>
      </c>
    </row>
    <row r="3" spans="1:9" ht="19.5" customHeight="1" x14ac:dyDescent="0.25">
      <c r="A3" s="112" t="str" cm="1">
        <f t="array" ref="A3">_xlfn._xlws.SORT(IF('SWOT Dashboard'!B4="Weakness", 'SWOT Dashboard'!A4, ""),1,-1)</f>
        <v/>
      </c>
      <c r="B3" s="112"/>
      <c r="C3" s="112"/>
      <c r="D3" s="113"/>
      <c r="E3" s="2"/>
      <c r="F3" s="108"/>
      <c r="G3" s="108"/>
      <c r="H3" s="108"/>
      <c r="I3" s="108"/>
    </row>
    <row r="4" spans="1:9" x14ac:dyDescent="0.25">
      <c r="A4" s="14" t="str" cm="1">
        <f t="array" ref="A4">_xlfn._xlws.SORT(IF('SWOT Dashboard'!B5="Weakness", 'SWOT Dashboard'!A5, ""),1,-1)</f>
        <v/>
      </c>
      <c r="B4" s="14"/>
      <c r="C4" s="14"/>
      <c r="D4" s="15"/>
      <c r="E4" s="2"/>
      <c r="F4" s="2"/>
      <c r="G4" s="2"/>
      <c r="H4" s="2"/>
      <c r="I4" s="2"/>
    </row>
    <row r="5" spans="1:9" x14ac:dyDescent="0.25">
      <c r="A5" s="14" t="str" cm="1">
        <f t="array" ref="A5">_xlfn._xlws.SORT(IF('SWOT Dashboard'!B6="Weakness", 'SWOT Dashboard'!A6, ""),1,-1)</f>
        <v/>
      </c>
      <c r="B5" s="14"/>
      <c r="C5" s="14"/>
      <c r="D5" s="15"/>
      <c r="E5" s="2"/>
      <c r="F5" s="2"/>
      <c r="G5" s="2"/>
      <c r="H5" s="2"/>
      <c r="I5" s="2"/>
    </row>
    <row r="6" spans="1:9" x14ac:dyDescent="0.25">
      <c r="A6" s="14" t="str" cm="1">
        <f t="array" ref="A6">_xlfn._xlws.SORT(IF('SWOT Dashboard'!B7="Weakness", 'SWOT Dashboard'!A7, ""),1,-1)</f>
        <v/>
      </c>
      <c r="B6" s="14"/>
      <c r="C6" s="14"/>
      <c r="D6" s="15"/>
      <c r="E6" s="2"/>
      <c r="F6" s="2"/>
      <c r="G6" s="2"/>
      <c r="H6" s="2"/>
      <c r="I6" s="2"/>
    </row>
    <row r="7" spans="1:9" x14ac:dyDescent="0.25">
      <c r="A7" s="14" t="str" cm="1">
        <f t="array" ref="A7">_xlfn._xlws.SORT(IF('SWOT Dashboard'!B8="Weakness", 'SWOT Dashboard'!A8, ""),1,-1)</f>
        <v/>
      </c>
      <c r="B7" s="14"/>
      <c r="C7" s="14"/>
      <c r="D7" s="15"/>
      <c r="E7" s="2"/>
      <c r="F7" s="2"/>
      <c r="G7" s="2"/>
      <c r="H7" s="2"/>
      <c r="I7" s="2"/>
    </row>
    <row r="8" spans="1:9" x14ac:dyDescent="0.25">
      <c r="A8" s="14" t="str" cm="1">
        <f t="array" ref="A8">_xlfn._xlws.SORT(IF('SWOT Dashboard'!B9="Weakness", 'SWOT Dashboard'!A9, ""),1,-1)</f>
        <v/>
      </c>
      <c r="B8" s="14"/>
      <c r="C8" s="14"/>
      <c r="D8" s="15"/>
      <c r="E8" s="2"/>
      <c r="F8" s="2"/>
      <c r="G8" s="2"/>
      <c r="H8" s="2"/>
      <c r="I8" s="2"/>
    </row>
    <row r="9" spans="1:9" x14ac:dyDescent="0.25">
      <c r="A9" s="14" t="str" cm="1">
        <f t="array" ref="A9">_xlfn._xlws.SORT(IF('SWOT Dashboard'!B10="Weakness", 'SWOT Dashboard'!A10, ""),1,-1)</f>
        <v/>
      </c>
      <c r="B9" s="14"/>
      <c r="C9" s="14"/>
      <c r="D9" s="15"/>
      <c r="E9" s="2"/>
      <c r="F9" s="2"/>
      <c r="G9" s="2"/>
      <c r="H9" s="2"/>
      <c r="I9" s="2"/>
    </row>
    <row r="10" spans="1:9" x14ac:dyDescent="0.25">
      <c r="A10" s="14" t="str" cm="1">
        <f t="array" ref="A10">_xlfn._xlws.SORT(IF('SWOT Dashboard'!B11="Weakness", 'SWOT Dashboard'!A11, ""),1,-1)</f>
        <v/>
      </c>
      <c r="B10" s="14"/>
      <c r="C10" s="14"/>
      <c r="D10" s="15"/>
      <c r="E10" s="2"/>
      <c r="F10" s="2"/>
      <c r="G10" s="2"/>
      <c r="H10" s="2"/>
      <c r="I10" s="2"/>
    </row>
    <row r="11" spans="1:9" x14ac:dyDescent="0.25">
      <c r="A11" s="14" t="str" cm="1">
        <f t="array" ref="A11">_xlfn._xlws.SORT(IF('SWOT Dashboard'!B12="Weakness", 'SWOT Dashboard'!A12, ""),1,-1)</f>
        <v/>
      </c>
      <c r="B11" s="14"/>
      <c r="C11" s="14"/>
      <c r="D11" s="15"/>
      <c r="E11" s="2"/>
      <c r="F11" s="2"/>
      <c r="G11" s="2"/>
      <c r="H11" s="2"/>
      <c r="I11" s="2"/>
    </row>
    <row r="12" spans="1:9" x14ac:dyDescent="0.25">
      <c r="A12" s="14" t="str" cm="1">
        <f t="array" ref="A12">_xlfn._xlws.SORT(IF('SWOT Dashboard'!B13="Weakness", 'SWOT Dashboard'!A13, ""),1,-1)</f>
        <v/>
      </c>
      <c r="B12" s="14"/>
      <c r="C12" s="14"/>
      <c r="D12" s="15"/>
      <c r="E12" s="2"/>
      <c r="F12" s="2"/>
      <c r="G12" s="2"/>
      <c r="H12" s="2"/>
      <c r="I12" s="2"/>
    </row>
    <row r="13" spans="1:9" x14ac:dyDescent="0.25">
      <c r="A13" s="14" t="str" cm="1">
        <f t="array" ref="A13">_xlfn._xlws.SORT(IF('SWOT Dashboard'!B14="Weakness", 'SWOT Dashboard'!A14, ""),1,-1)</f>
        <v/>
      </c>
      <c r="B13" s="14"/>
      <c r="C13" s="14"/>
      <c r="D13" s="15"/>
      <c r="E13" s="2"/>
      <c r="F13" s="2"/>
      <c r="G13" s="2"/>
      <c r="H13" s="2"/>
      <c r="I13" s="2"/>
    </row>
    <row r="14" spans="1:9" x14ac:dyDescent="0.25">
      <c r="A14" s="14" t="str" cm="1">
        <f t="array" ref="A14">_xlfn._xlws.SORT(IF('SWOT Dashboard'!B15="Weakness", 'SWOT Dashboard'!A15, ""),1,-1)</f>
        <v/>
      </c>
      <c r="B14" s="14"/>
      <c r="C14" s="14"/>
      <c r="D14" s="15"/>
      <c r="E14" s="2"/>
      <c r="F14" s="2"/>
      <c r="G14" s="2"/>
      <c r="H14" s="2"/>
      <c r="I14" s="2"/>
    </row>
    <row r="15" spans="1:9" x14ac:dyDescent="0.25">
      <c r="A15" s="14" t="str" cm="1">
        <f t="array" ref="A15">_xlfn._xlws.SORT(IF('SWOT Dashboard'!B16="Weakness", 'SWOT Dashboard'!A16, ""),1,-1)</f>
        <v/>
      </c>
      <c r="B15" s="14"/>
      <c r="C15" s="14"/>
      <c r="D15" s="15"/>
      <c r="E15" s="2"/>
      <c r="F15" s="2"/>
      <c r="G15" s="2"/>
      <c r="H15" s="2"/>
      <c r="I15" s="2"/>
    </row>
    <row r="16" spans="1:9" x14ac:dyDescent="0.25">
      <c r="A16" s="14" t="str" cm="1">
        <f t="array" ref="A16">_xlfn._xlws.SORT(IF('SWOT Dashboard'!B17="Weakness", 'SWOT Dashboard'!A17, ""),1,-1)</f>
        <v/>
      </c>
      <c r="B16" s="14"/>
      <c r="C16" s="14"/>
      <c r="D16" s="15"/>
      <c r="E16" s="2"/>
      <c r="F16" s="2"/>
      <c r="G16" s="2"/>
      <c r="H16" s="2"/>
      <c r="I16" s="2"/>
    </row>
    <row r="17" spans="1:9" x14ac:dyDescent="0.25">
      <c r="A17" s="14" t="str" cm="1">
        <f t="array" ref="A17">_xlfn._xlws.SORT(IF('SWOT Dashboard'!B18="Weakness", 'SWOT Dashboard'!A18, ""),1,-1)</f>
        <v/>
      </c>
      <c r="B17" s="14"/>
      <c r="C17" s="14"/>
      <c r="D17" s="15"/>
      <c r="E17" s="2"/>
      <c r="F17" s="2"/>
      <c r="G17" s="2"/>
      <c r="H17" s="2"/>
      <c r="I17" s="2"/>
    </row>
    <row r="18" spans="1:9" x14ac:dyDescent="0.25">
      <c r="A18" s="14" t="str" cm="1">
        <f t="array" ref="A18">_xlfn._xlws.SORT(IF('SWOT Dashboard'!B19="Weakness", 'SWOT Dashboard'!A19, ""),1,-1)</f>
        <v/>
      </c>
      <c r="B18" s="14"/>
      <c r="C18" s="14"/>
      <c r="D18" s="15"/>
      <c r="E18" s="2"/>
      <c r="F18" s="2"/>
      <c r="G18" s="2"/>
      <c r="H18" s="2"/>
      <c r="I18" s="2"/>
    </row>
    <row r="19" spans="1:9" x14ac:dyDescent="0.25">
      <c r="A19" s="14" t="str" cm="1">
        <f t="array" ref="A19">_xlfn._xlws.SORT(IF('SWOT Dashboard'!B20="Weakness", 'SWOT Dashboard'!A20, ""),1,-1)</f>
        <v/>
      </c>
      <c r="B19" s="14"/>
      <c r="C19" s="14"/>
      <c r="D19" s="15"/>
      <c r="E19" s="2"/>
      <c r="F19" s="2"/>
      <c r="G19" s="2"/>
      <c r="H19" s="2"/>
      <c r="I19" s="2"/>
    </row>
    <row r="20" spans="1:9" x14ac:dyDescent="0.25">
      <c r="A20" s="14" t="str" cm="1">
        <f t="array" ref="A20">_xlfn._xlws.SORT(IF('SWOT Dashboard'!B21="Weakness", 'SWOT Dashboard'!A21, ""),1,-1)</f>
        <v/>
      </c>
      <c r="B20" s="14"/>
      <c r="C20" s="14"/>
      <c r="D20" s="15"/>
      <c r="E20" s="2"/>
      <c r="F20" s="2"/>
      <c r="G20" s="2"/>
      <c r="H20" s="2"/>
      <c r="I20" s="2"/>
    </row>
    <row r="21" spans="1:9" x14ac:dyDescent="0.25">
      <c r="A21" s="14" t="str" cm="1">
        <f t="array" ref="A21">_xlfn._xlws.SORT(IF('SWOT Dashboard'!B22="Weakness", 'SWOT Dashboard'!A22, ""),1,-1)</f>
        <v/>
      </c>
      <c r="B21" s="14"/>
      <c r="C21" s="14"/>
      <c r="D21" s="15"/>
      <c r="E21" s="2"/>
      <c r="F21" s="2"/>
      <c r="G21" s="2"/>
      <c r="H21" s="2"/>
      <c r="I21" s="2"/>
    </row>
    <row r="22" spans="1:9" x14ac:dyDescent="0.25">
      <c r="A22" s="14" t="str" cm="1">
        <f t="array" ref="A22">_xlfn._xlws.SORT(IF('SWOT Dashboard'!B23="Weakness", 'SWOT Dashboard'!A23, ""),1,-1)</f>
        <v/>
      </c>
      <c r="B22" s="14"/>
      <c r="C22" s="14"/>
      <c r="D22" s="15"/>
      <c r="E22" s="2"/>
      <c r="F22" s="2"/>
      <c r="G22" s="2"/>
      <c r="H22" s="2"/>
      <c r="I22" s="2"/>
    </row>
    <row r="23" spans="1:9" x14ac:dyDescent="0.25">
      <c r="A23" s="14" t="str" cm="1">
        <f t="array" ref="A23">_xlfn._xlws.SORT(IF('SWOT Dashboard'!B24="Weakness", 'SWOT Dashboard'!A24, ""),1,-1)</f>
        <v/>
      </c>
      <c r="B23" s="14"/>
      <c r="C23" s="14"/>
      <c r="D23" s="15"/>
      <c r="E23" s="2"/>
      <c r="F23" s="2"/>
      <c r="G23" s="2"/>
      <c r="H23" s="2"/>
      <c r="I23" s="2"/>
    </row>
    <row r="24" spans="1:9" x14ac:dyDescent="0.25">
      <c r="A24" s="14" t="str" cm="1">
        <f t="array" ref="A24">_xlfn._xlws.SORT(IF('SWOT Dashboard'!B25="Weakness", 'SWOT Dashboard'!A25, ""),1,-1)</f>
        <v/>
      </c>
      <c r="B24" s="14"/>
      <c r="C24" s="14"/>
      <c r="D24" s="15"/>
      <c r="E24" s="2"/>
      <c r="F24" s="2"/>
      <c r="G24" s="2"/>
      <c r="H24" s="2"/>
      <c r="I24" s="2"/>
    </row>
    <row r="25" spans="1:9" x14ac:dyDescent="0.25">
      <c r="A25" s="14" t="str" cm="1">
        <f t="array" ref="A25">_xlfn._xlws.SORT(IF('SWOT Dashboard'!B26="Weakness", 'SWOT Dashboard'!A26, ""),1,-1)</f>
        <v/>
      </c>
      <c r="B25" s="14"/>
      <c r="C25" s="14"/>
      <c r="D25" s="15"/>
      <c r="E25" s="2"/>
      <c r="F25" s="2"/>
      <c r="G25" s="2"/>
      <c r="H25" s="2"/>
      <c r="I25" s="2"/>
    </row>
    <row r="26" spans="1:9" x14ac:dyDescent="0.25">
      <c r="A26" s="14" t="str" cm="1">
        <f t="array" ref="A26">_xlfn._xlws.SORT(IF('SWOT Dashboard'!B27="Weakness", 'SWOT Dashboard'!A27, ""),1,-1)</f>
        <v/>
      </c>
      <c r="B26" s="14"/>
      <c r="C26" s="14"/>
      <c r="D26" s="15"/>
      <c r="E26" s="2"/>
      <c r="F26" s="2"/>
      <c r="G26" s="2"/>
      <c r="H26" s="2"/>
      <c r="I26" s="2"/>
    </row>
    <row r="27" spans="1:9" x14ac:dyDescent="0.25">
      <c r="A27" s="14" t="str" cm="1">
        <f t="array" ref="A27">_xlfn._xlws.SORT(IF('SWOT Dashboard'!B28="Weakness", 'SWOT Dashboard'!A28, ""),1,-1)</f>
        <v/>
      </c>
      <c r="B27" s="14"/>
      <c r="C27" s="14"/>
      <c r="D27" s="15"/>
      <c r="E27" s="2"/>
      <c r="F27" s="2"/>
      <c r="G27" s="2"/>
      <c r="H27" s="2"/>
      <c r="I27" s="2"/>
    </row>
    <row r="28" spans="1:9" x14ac:dyDescent="0.25">
      <c r="A28" s="14" t="str" cm="1">
        <f t="array" ref="A28">_xlfn._xlws.SORT(IF('SWOT Dashboard'!B29="Weakness", 'SWOT Dashboard'!A29, ""),1,-1)</f>
        <v/>
      </c>
      <c r="B28" s="14"/>
      <c r="C28" s="14"/>
      <c r="D28" s="15"/>
      <c r="E28" s="2"/>
      <c r="F28" s="2"/>
      <c r="G28" s="2"/>
      <c r="H28" s="2"/>
      <c r="I28" s="2"/>
    </row>
    <row r="29" spans="1:9" x14ac:dyDescent="0.25">
      <c r="A29" s="14" t="str" cm="1">
        <f t="array" ref="A29">_xlfn._xlws.SORT(IF('SWOT Dashboard'!B30="Weakness", 'SWOT Dashboard'!A30, ""),1,-1)</f>
        <v/>
      </c>
      <c r="B29" s="14"/>
      <c r="C29" s="14"/>
      <c r="D29" s="15"/>
      <c r="E29" s="2"/>
      <c r="F29" s="2"/>
      <c r="G29" s="2"/>
      <c r="H29" s="2"/>
      <c r="I29" s="2"/>
    </row>
    <row r="30" spans="1:9" x14ac:dyDescent="0.25">
      <c r="A30" s="14" t="str" cm="1">
        <f t="array" ref="A30">_xlfn._xlws.SORT(IF('SWOT Dashboard'!B31="Weakness", 'SWOT Dashboard'!A31, ""),1,-1)</f>
        <v/>
      </c>
      <c r="B30" s="14"/>
      <c r="C30" s="14"/>
      <c r="D30" s="15"/>
      <c r="E30" s="2"/>
      <c r="F30" s="2"/>
      <c r="G30" s="2"/>
      <c r="H30" s="2"/>
      <c r="I30" s="2"/>
    </row>
    <row r="31" spans="1:9" x14ac:dyDescent="0.25">
      <c r="A31" s="14" t="str" cm="1">
        <f t="array" ref="A31">_xlfn._xlws.SORT(IF('SWOT Dashboard'!B32="Weakness", 'SWOT Dashboard'!A32, ""),1,-1)</f>
        <v/>
      </c>
      <c r="B31" s="14"/>
      <c r="C31" s="14"/>
      <c r="D31" s="15"/>
      <c r="E31" s="2"/>
      <c r="F31" s="2"/>
      <c r="G31" s="2"/>
      <c r="H31" s="2"/>
      <c r="I31" s="2"/>
    </row>
    <row r="32" spans="1:9" x14ac:dyDescent="0.25">
      <c r="A32" s="14" t="str" cm="1">
        <f t="array" ref="A32">_xlfn._xlws.SORT(IF('SWOT Dashboard'!B33="Weakness", 'SWOT Dashboard'!A33, ""),1,-1)</f>
        <v/>
      </c>
      <c r="B32" s="14"/>
      <c r="C32" s="14"/>
      <c r="D32" s="15"/>
      <c r="E32" s="2"/>
      <c r="F32" s="2"/>
      <c r="G32" s="2"/>
      <c r="H32" s="2"/>
      <c r="I32" s="2"/>
    </row>
    <row r="33" spans="1:9" x14ac:dyDescent="0.25">
      <c r="A33" s="14" t="str" cm="1">
        <f t="array" ref="A33">_xlfn._xlws.SORT(IF('SWOT Dashboard'!B34="Weakness", 'SWOT Dashboard'!A34, ""),1,-1)</f>
        <v/>
      </c>
      <c r="B33" s="14"/>
      <c r="C33" s="14"/>
      <c r="D33" s="15"/>
      <c r="E33" s="2"/>
      <c r="F33" s="2"/>
      <c r="G33" s="2"/>
      <c r="H33" s="2"/>
      <c r="I33" s="2"/>
    </row>
    <row r="34" spans="1:9" x14ac:dyDescent="0.25">
      <c r="A34" s="14" t="str" cm="1">
        <f t="array" ref="A34">_xlfn._xlws.SORT(IF('SWOT Dashboard'!B35="Weakness", 'SWOT Dashboard'!A35, ""),1,-1)</f>
        <v/>
      </c>
      <c r="B34" s="14"/>
      <c r="C34" s="14"/>
      <c r="D34" s="15"/>
      <c r="E34" s="2"/>
      <c r="F34" s="2"/>
      <c r="G34" s="2"/>
      <c r="H34" s="2"/>
      <c r="I34" s="2"/>
    </row>
    <row r="35" spans="1:9" x14ac:dyDescent="0.25">
      <c r="A35" s="14" t="str" cm="1">
        <f t="array" ref="A35">_xlfn._xlws.SORT(IF('SWOT Dashboard'!B36="Weakness", 'SWOT Dashboard'!A36, ""),1,-1)</f>
        <v/>
      </c>
      <c r="B35" s="14"/>
      <c r="C35" s="14"/>
      <c r="D35" s="15"/>
      <c r="E35" s="2"/>
      <c r="F35" s="2"/>
      <c r="G35" s="2"/>
      <c r="H35" s="2"/>
      <c r="I35" s="2"/>
    </row>
    <row r="36" spans="1:9" x14ac:dyDescent="0.25">
      <c r="A36" s="14" t="str" cm="1">
        <f t="array" ref="A36">_xlfn._xlws.SORT(IF('SWOT Dashboard'!B37="Weakness", 'SWOT Dashboard'!A37, ""),1,-1)</f>
        <v/>
      </c>
      <c r="B36" s="14"/>
      <c r="C36" s="14"/>
      <c r="D36" s="15"/>
      <c r="E36" s="2"/>
      <c r="F36" s="2"/>
      <c r="G36" s="2"/>
      <c r="H36" s="2"/>
      <c r="I36" s="2"/>
    </row>
    <row r="37" spans="1:9" x14ac:dyDescent="0.25">
      <c r="A37" s="14" t="str" cm="1">
        <f t="array" ref="A37">_xlfn._xlws.SORT(IF('SWOT Dashboard'!B38="Weakness", 'SWOT Dashboard'!A38, ""),1,-1)</f>
        <v/>
      </c>
      <c r="B37" s="14"/>
      <c r="C37" s="14"/>
      <c r="D37" s="15"/>
      <c r="E37" s="2"/>
      <c r="F37" s="2"/>
      <c r="G37" s="2"/>
      <c r="H37" s="2"/>
      <c r="I37" s="2"/>
    </row>
    <row r="38" spans="1:9" x14ac:dyDescent="0.25">
      <c r="A38" s="14" t="str" cm="1">
        <f t="array" ref="A38">_xlfn._xlws.SORT(IF('SWOT Dashboard'!B39="Weakness", 'SWOT Dashboard'!A39, ""),1,-1)</f>
        <v/>
      </c>
      <c r="B38" s="14"/>
      <c r="C38" s="14"/>
      <c r="D38" s="15"/>
      <c r="E38" s="2"/>
      <c r="F38" s="2"/>
      <c r="G38" s="2"/>
      <c r="H38" s="2"/>
      <c r="I38" s="2"/>
    </row>
    <row r="39" spans="1:9" x14ac:dyDescent="0.25">
      <c r="A39" s="14" t="str" cm="1">
        <f t="array" ref="A39">_xlfn._xlws.SORT(IF('SWOT Dashboard'!B40="Weakness", 'SWOT Dashboard'!A40, ""),1,-1)</f>
        <v/>
      </c>
      <c r="B39" s="14"/>
      <c r="C39" s="14"/>
      <c r="D39" s="15"/>
      <c r="E39" s="2"/>
      <c r="F39" s="2"/>
      <c r="G39" s="2"/>
      <c r="H39" s="2"/>
      <c r="I39" s="2"/>
    </row>
    <row r="40" spans="1:9" x14ac:dyDescent="0.25">
      <c r="A40" s="14" t="str" cm="1">
        <f t="array" ref="A40">_xlfn._xlws.SORT(IF('SWOT Dashboard'!B41="Weakness", 'SWOT Dashboard'!A41, ""),1,-1)</f>
        <v/>
      </c>
      <c r="B40" s="14"/>
      <c r="C40" s="14"/>
      <c r="D40" s="15"/>
      <c r="E40" s="2"/>
      <c r="F40" s="2"/>
      <c r="G40" s="2"/>
      <c r="H40" s="2"/>
      <c r="I40" s="2"/>
    </row>
    <row r="41" spans="1:9" x14ac:dyDescent="0.25">
      <c r="A41" s="14" t="str" cm="1">
        <f t="array" ref="A41">_xlfn._xlws.SORT(IF('SWOT Dashboard'!B42="Weakness", 'SWOT Dashboard'!A42, ""),1,-1)</f>
        <v/>
      </c>
      <c r="B41" s="14"/>
      <c r="C41" s="14"/>
      <c r="D41" s="15"/>
      <c r="E41" s="2"/>
      <c r="F41" s="2"/>
      <c r="G41" s="2"/>
      <c r="H41" s="2"/>
      <c r="I41" s="2"/>
    </row>
    <row r="42" spans="1:9" x14ac:dyDescent="0.25">
      <c r="A42" s="14" t="str" cm="1">
        <f t="array" ref="A42">_xlfn._xlws.SORT(IF('SWOT Dashboard'!B43="Weakness", 'SWOT Dashboard'!A43, ""),1,-1)</f>
        <v/>
      </c>
      <c r="B42" s="14"/>
      <c r="C42" s="14"/>
      <c r="D42" s="15"/>
      <c r="E42" s="2"/>
      <c r="F42" s="2"/>
      <c r="G42" s="2"/>
      <c r="H42" s="2"/>
      <c r="I42" s="2"/>
    </row>
    <row r="43" spans="1:9" x14ac:dyDescent="0.25">
      <c r="A43" s="14" t="str" cm="1">
        <f t="array" ref="A43">_xlfn._xlws.SORT(IF('SWOT Dashboard'!B44="Weakness", 'SWOT Dashboard'!A44, ""),1,-1)</f>
        <v/>
      </c>
      <c r="B43" s="14"/>
      <c r="C43" s="14"/>
      <c r="D43" s="15"/>
      <c r="E43" s="2"/>
      <c r="F43" s="2"/>
      <c r="G43" s="2"/>
      <c r="H43" s="2"/>
      <c r="I43" s="2"/>
    </row>
    <row r="44" spans="1:9" x14ac:dyDescent="0.25">
      <c r="A44" s="14" t="str" cm="1">
        <f t="array" ref="A44">_xlfn._xlws.SORT(IF('SWOT Dashboard'!B45="Weakness", 'SWOT Dashboard'!A45, ""),1,-1)</f>
        <v/>
      </c>
      <c r="B44" s="14"/>
      <c r="C44" s="14"/>
      <c r="D44" s="15"/>
      <c r="E44" s="2"/>
      <c r="F44" s="2"/>
      <c r="G44" s="2"/>
      <c r="H44" s="2"/>
      <c r="I44" s="2"/>
    </row>
    <row r="45" spans="1:9" x14ac:dyDescent="0.25">
      <c r="A45" s="14" t="str" cm="1">
        <f t="array" ref="A45">_xlfn._xlws.SORT(IF('SWOT Dashboard'!B46="Weakness", 'SWOT Dashboard'!A46, ""),1,-1)</f>
        <v/>
      </c>
      <c r="B45" s="14"/>
      <c r="C45" s="14"/>
      <c r="D45" s="15"/>
      <c r="E45" s="2"/>
      <c r="F45" s="2"/>
      <c r="G45" s="2"/>
      <c r="H45" s="2"/>
      <c r="I45" s="2"/>
    </row>
    <row r="46" spans="1:9" x14ac:dyDescent="0.25">
      <c r="A46" s="14" t="str" cm="1">
        <f t="array" ref="A46">_xlfn._xlws.SORT(IF('SWOT Dashboard'!B47="Weakness", 'SWOT Dashboard'!A47, ""),1,-1)</f>
        <v/>
      </c>
      <c r="B46" s="14"/>
      <c r="C46" s="14"/>
      <c r="D46" s="15"/>
      <c r="E46" s="2"/>
      <c r="F46" s="2"/>
      <c r="G46" s="2"/>
      <c r="H46" s="2"/>
      <c r="I46" s="2"/>
    </row>
    <row r="47" spans="1:9" x14ac:dyDescent="0.25">
      <c r="A47" s="14" t="str" cm="1">
        <f t="array" ref="A47">_xlfn._xlws.SORT(IF('SWOT Dashboard'!B48="Weakness", 'SWOT Dashboard'!A48, ""),1,-1)</f>
        <v/>
      </c>
      <c r="B47" s="14"/>
      <c r="C47" s="14"/>
      <c r="D47" s="15"/>
      <c r="E47" s="2"/>
      <c r="F47" s="2"/>
      <c r="G47" s="2"/>
      <c r="H47" s="2"/>
      <c r="I47" s="2"/>
    </row>
    <row r="48" spans="1:9" x14ac:dyDescent="0.25">
      <c r="A48" s="14" t="str" cm="1">
        <f t="array" ref="A48">_xlfn._xlws.SORT(IF('SWOT Dashboard'!B49="Weakness", 'SWOT Dashboard'!A49, ""),1,-1)</f>
        <v/>
      </c>
      <c r="B48" s="14"/>
      <c r="C48" s="14"/>
      <c r="D48" s="15"/>
      <c r="E48" s="2"/>
      <c r="F48" s="2"/>
      <c r="G48" s="2"/>
      <c r="H48" s="2"/>
      <c r="I48" s="2"/>
    </row>
    <row r="49" spans="1:9" x14ac:dyDescent="0.25">
      <c r="A49" s="14" t="str" cm="1">
        <f t="array" ref="A49">_xlfn._xlws.SORT(IF('SWOT Dashboard'!B50="Weakness", 'SWOT Dashboard'!A50, ""),1,-1)</f>
        <v/>
      </c>
      <c r="B49" s="14"/>
      <c r="C49" s="14"/>
      <c r="D49" s="15"/>
      <c r="E49" s="2"/>
      <c r="F49" s="2"/>
      <c r="G49" s="2"/>
      <c r="H49" s="2"/>
      <c r="I49" s="2"/>
    </row>
    <row r="50" spans="1:9" x14ac:dyDescent="0.25">
      <c r="A50" s="14" t="str" cm="1">
        <f t="array" ref="A50">_xlfn._xlws.SORT(IF('SWOT Dashboard'!B51="Weakness", 'SWOT Dashboard'!A51, ""),1,-1)</f>
        <v/>
      </c>
      <c r="B50" s="14"/>
      <c r="C50" s="14"/>
      <c r="D50" s="15"/>
      <c r="E50" s="2"/>
      <c r="F50" s="2"/>
      <c r="G50" s="2"/>
      <c r="H50" s="2"/>
      <c r="I50" s="2"/>
    </row>
    <row r="51" spans="1:9" x14ac:dyDescent="0.25">
      <c r="A51" s="14" t="str" cm="1">
        <f t="array" ref="A51">_xlfn._xlws.SORT(IF('SWOT Dashboard'!B52="Weakness", 'SWOT Dashboard'!A52, ""),1,-1)</f>
        <v/>
      </c>
      <c r="B51" s="14"/>
      <c r="C51" s="14"/>
      <c r="D51" s="15"/>
      <c r="E51" s="2"/>
      <c r="F51" s="2"/>
      <c r="G51" s="2"/>
      <c r="H51" s="2"/>
      <c r="I51" s="2"/>
    </row>
    <row r="52" spans="1:9" x14ac:dyDescent="0.25">
      <c r="A52" s="14" t="str" cm="1">
        <f t="array" ref="A52">_xlfn._xlws.SORT(IF('SWOT Dashboard'!B53="Weakness", 'SWOT Dashboard'!A53, ""),1,-1)</f>
        <v/>
      </c>
      <c r="B52" s="14"/>
      <c r="C52" s="14"/>
      <c r="D52" s="15"/>
      <c r="E52" s="2"/>
      <c r="F52" s="2"/>
      <c r="G52" s="2"/>
      <c r="H52" s="2"/>
      <c r="I52" s="2"/>
    </row>
    <row r="53" spans="1:9" x14ac:dyDescent="0.25">
      <c r="A53" s="14" t="str" cm="1">
        <f t="array" ref="A53">_xlfn._xlws.SORT(IF('SWOT Dashboard'!B54="Weakness", 'SWOT Dashboard'!A54, ""),1,-1)</f>
        <v/>
      </c>
      <c r="B53" s="14"/>
      <c r="C53" s="14"/>
      <c r="D53" s="15"/>
      <c r="E53" s="2"/>
      <c r="F53" s="2"/>
      <c r="G53" s="2"/>
      <c r="H53" s="2"/>
      <c r="I53" s="2"/>
    </row>
  </sheetData>
  <autoFilter ref="A2:I2" xr:uid="{844F8442-89E4-4E90-AC18-A7DC441F4207}"/>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8D8F51-AA0A-40DA-A3F1-FA5147B4546E}">
  <dimension ref="A1:I85"/>
  <sheetViews>
    <sheetView workbookViewId="0">
      <pane xSplit="1" ySplit="2" topLeftCell="B3" activePane="bottomRight" state="frozen"/>
      <selection pane="topRight" activeCell="B1" sqref="B1"/>
      <selection pane="bottomLeft" activeCell="A3" sqref="A3"/>
      <selection pane="bottomRight" activeCell="I2" sqref="I2"/>
    </sheetView>
  </sheetViews>
  <sheetFormatPr defaultRowHeight="15" x14ac:dyDescent="0.25"/>
  <cols>
    <col min="1" max="1" width="59" customWidth="1"/>
    <col min="2" max="2" width="17.42578125" customWidth="1"/>
    <col min="3" max="3" width="27.140625" customWidth="1"/>
    <col min="4" max="5" width="31.7109375" customWidth="1"/>
    <col min="6" max="6" width="20.85546875" customWidth="1"/>
    <col min="7" max="7" width="24.42578125" customWidth="1"/>
    <col min="8" max="8" width="21.42578125" customWidth="1"/>
    <col min="9" max="9" width="23.7109375" customWidth="1"/>
  </cols>
  <sheetData>
    <row r="1" spans="1:9" ht="15.75" thickBot="1" x14ac:dyDescent="0.3"/>
    <row r="2" spans="1:9" s="33" customFormat="1" ht="17.25" customHeight="1" thickBot="1" x14ac:dyDescent="0.3">
      <c r="A2" s="117" t="s">
        <v>59</v>
      </c>
      <c r="B2" s="118" t="s">
        <v>208</v>
      </c>
      <c r="C2" s="110" t="s">
        <v>123</v>
      </c>
      <c r="D2" s="110" t="s">
        <v>209</v>
      </c>
      <c r="E2" s="120" t="s">
        <v>210</v>
      </c>
      <c r="F2" s="110" t="s">
        <v>211</v>
      </c>
      <c r="G2" s="110" t="s">
        <v>212</v>
      </c>
      <c r="H2" s="110" t="s">
        <v>213</v>
      </c>
      <c r="I2" s="111" t="s">
        <v>214</v>
      </c>
    </row>
    <row r="3" spans="1:9" x14ac:dyDescent="0.25">
      <c r="A3" s="14" t="str" cm="1">
        <f t="array" ref="A3">_xlfn._xlws.SORT(IF('SWOT Dashboard'!B4="Threat", 'SWOT Dashboard'!A4, ""),1,-1)</f>
        <v/>
      </c>
      <c r="B3" s="112"/>
      <c r="C3" s="112"/>
      <c r="D3" s="113"/>
      <c r="E3" s="2"/>
      <c r="F3" s="108"/>
      <c r="G3" s="108"/>
      <c r="H3" s="108"/>
      <c r="I3" s="108"/>
    </row>
    <row r="4" spans="1:9" x14ac:dyDescent="0.25">
      <c r="A4" s="14" t="str" cm="1">
        <f t="array" ref="A4">_xlfn._xlws.SORT(IF('SWOT Dashboard'!B5="Threat", 'SWOT Dashboard'!A5, ""),1,-1)</f>
        <v/>
      </c>
      <c r="B4" s="14"/>
      <c r="C4" s="14"/>
      <c r="D4" s="15"/>
      <c r="E4" s="2"/>
      <c r="F4" s="2"/>
      <c r="G4" s="2"/>
      <c r="H4" s="2"/>
      <c r="I4" s="2"/>
    </row>
    <row r="5" spans="1:9" x14ac:dyDescent="0.25">
      <c r="A5" s="14" t="str" cm="1">
        <f t="array" ref="A5">_xlfn._xlws.SORT(IF('SWOT Dashboard'!B6="Threat", 'SWOT Dashboard'!A6, ""),1,-1)</f>
        <v/>
      </c>
      <c r="B5" s="14"/>
      <c r="C5" s="14"/>
      <c r="D5" s="15"/>
      <c r="E5" s="2"/>
      <c r="F5" s="2"/>
      <c r="G5" s="2"/>
      <c r="H5" s="2"/>
      <c r="I5" s="2"/>
    </row>
    <row r="6" spans="1:9" x14ac:dyDescent="0.25">
      <c r="A6" s="14" t="str" cm="1">
        <f t="array" ref="A6">_xlfn._xlws.SORT(IF('SWOT Dashboard'!B7="Threat", 'SWOT Dashboard'!A7, ""),1,-1)</f>
        <v/>
      </c>
      <c r="B6" s="14"/>
      <c r="C6" s="14"/>
      <c r="D6" s="15"/>
      <c r="E6" s="2"/>
      <c r="F6" s="2"/>
      <c r="G6" s="2"/>
      <c r="H6" s="2"/>
      <c r="I6" s="2"/>
    </row>
    <row r="7" spans="1:9" x14ac:dyDescent="0.25">
      <c r="A7" s="14" t="str" cm="1">
        <f t="array" ref="A7">_xlfn._xlws.SORT(IF('SWOT Dashboard'!B8="Threat", 'SWOT Dashboard'!A8, ""),1,-1)</f>
        <v/>
      </c>
      <c r="B7" s="14"/>
      <c r="C7" s="14"/>
      <c r="D7" s="15"/>
      <c r="E7" s="2"/>
      <c r="F7" s="2"/>
      <c r="G7" s="2"/>
      <c r="H7" s="2"/>
      <c r="I7" s="2"/>
    </row>
    <row r="8" spans="1:9" x14ac:dyDescent="0.25">
      <c r="A8" s="14" t="str" cm="1">
        <f t="array" ref="A8">_xlfn._xlws.SORT(IF('SWOT Dashboard'!B9="Threat", 'SWOT Dashboard'!A9, ""),1,-1)</f>
        <v/>
      </c>
      <c r="B8" s="14"/>
      <c r="C8" s="14"/>
      <c r="D8" s="15"/>
      <c r="E8" s="2"/>
      <c r="F8" s="2"/>
      <c r="G8" s="2"/>
      <c r="H8" s="2"/>
      <c r="I8" s="2"/>
    </row>
    <row r="9" spans="1:9" x14ac:dyDescent="0.25">
      <c r="A9" s="14" t="str" cm="1">
        <f t="array" ref="A9">_xlfn._xlws.SORT(IF('SWOT Dashboard'!B10="Threat", 'SWOT Dashboard'!A10, ""),1,-1)</f>
        <v/>
      </c>
      <c r="B9" s="14"/>
      <c r="C9" s="14"/>
      <c r="D9" s="15"/>
      <c r="E9" s="2"/>
      <c r="F9" s="2"/>
      <c r="G9" s="2"/>
      <c r="H9" s="2"/>
      <c r="I9" s="2"/>
    </row>
    <row r="10" spans="1:9" x14ac:dyDescent="0.25">
      <c r="A10" s="14" t="str" cm="1">
        <f t="array" ref="A10">_xlfn._xlws.SORT(IF('SWOT Dashboard'!B11="Threat", 'SWOT Dashboard'!A11, ""),1,-1)</f>
        <v/>
      </c>
      <c r="B10" s="14"/>
      <c r="C10" s="14"/>
      <c r="D10" s="15"/>
      <c r="E10" s="2"/>
      <c r="F10" s="2"/>
      <c r="G10" s="2"/>
      <c r="H10" s="2"/>
      <c r="I10" s="2"/>
    </row>
    <row r="11" spans="1:9" x14ac:dyDescent="0.25">
      <c r="A11" s="14" t="str" cm="1">
        <f t="array" ref="A11">_xlfn._xlws.SORT(IF('SWOT Dashboard'!B12="Threat", 'SWOT Dashboard'!A12, ""),1,-1)</f>
        <v/>
      </c>
      <c r="B11" s="14"/>
      <c r="C11" s="14"/>
      <c r="D11" s="15"/>
      <c r="E11" s="2"/>
      <c r="F11" s="2"/>
      <c r="G11" s="2"/>
      <c r="H11" s="2"/>
      <c r="I11" s="2"/>
    </row>
    <row r="12" spans="1:9" x14ac:dyDescent="0.25">
      <c r="A12" s="14" t="str" cm="1">
        <f t="array" ref="A12">_xlfn._xlws.SORT(IF('SWOT Dashboard'!B13="Threat", 'SWOT Dashboard'!A13, ""),1,-1)</f>
        <v/>
      </c>
      <c r="B12" s="14"/>
      <c r="C12" s="14"/>
      <c r="D12" s="15"/>
      <c r="E12" s="2"/>
      <c r="F12" s="2"/>
      <c r="G12" s="2"/>
      <c r="H12" s="2"/>
      <c r="I12" s="2"/>
    </row>
    <row r="13" spans="1:9" x14ac:dyDescent="0.25">
      <c r="A13" s="14" t="str" cm="1">
        <f t="array" ref="A13">_xlfn._xlws.SORT(IF('SWOT Dashboard'!B14="Threat", 'SWOT Dashboard'!A14, ""),1,-1)</f>
        <v/>
      </c>
      <c r="B13" s="14"/>
      <c r="C13" s="14"/>
      <c r="D13" s="15"/>
      <c r="E13" s="2"/>
      <c r="F13" s="2"/>
      <c r="G13" s="2"/>
      <c r="H13" s="2"/>
      <c r="I13" s="2"/>
    </row>
    <row r="14" spans="1:9" x14ac:dyDescent="0.25">
      <c r="A14" s="14" t="str" cm="1">
        <f t="array" ref="A14">_xlfn._xlws.SORT(IF('SWOT Dashboard'!B15="Threat", 'SWOT Dashboard'!A15, ""),1,-1)</f>
        <v/>
      </c>
      <c r="B14" s="14"/>
      <c r="C14" s="14"/>
      <c r="D14" s="15"/>
      <c r="E14" s="2"/>
      <c r="F14" s="2"/>
      <c r="G14" s="2"/>
      <c r="H14" s="2"/>
      <c r="I14" s="2"/>
    </row>
    <row r="15" spans="1:9" x14ac:dyDescent="0.25">
      <c r="A15" s="14" t="str" cm="1">
        <f t="array" ref="A15">_xlfn._xlws.SORT(IF('SWOT Dashboard'!B16="Threat", 'SWOT Dashboard'!A16, ""),1,-1)</f>
        <v/>
      </c>
      <c r="B15" s="14"/>
      <c r="C15" s="14"/>
      <c r="D15" s="15"/>
      <c r="E15" s="2"/>
      <c r="F15" s="2"/>
      <c r="G15" s="2"/>
      <c r="H15" s="2"/>
      <c r="I15" s="2"/>
    </row>
    <row r="16" spans="1:9" x14ac:dyDescent="0.25">
      <c r="A16" s="14" t="str" cm="1">
        <f t="array" ref="A16">_xlfn._xlws.SORT(IF('SWOT Dashboard'!B17="Threat", 'SWOT Dashboard'!A17, ""),1,-1)</f>
        <v/>
      </c>
      <c r="B16" s="14"/>
      <c r="C16" s="14"/>
      <c r="D16" s="15"/>
      <c r="E16" s="2"/>
      <c r="F16" s="2"/>
      <c r="G16" s="2"/>
      <c r="H16" s="2"/>
      <c r="I16" s="2"/>
    </row>
    <row r="17" spans="1:9" x14ac:dyDescent="0.25">
      <c r="A17" s="14" t="str" cm="1">
        <f t="array" ref="A17">_xlfn._xlws.SORT(IF('SWOT Dashboard'!B18="Threat", 'SWOT Dashboard'!A18, ""),1,-1)</f>
        <v/>
      </c>
      <c r="B17" s="14"/>
      <c r="C17" s="14"/>
      <c r="D17" s="15"/>
      <c r="E17" s="2"/>
      <c r="F17" s="2"/>
      <c r="G17" s="2"/>
      <c r="H17" s="2"/>
      <c r="I17" s="2"/>
    </row>
    <row r="18" spans="1:9" x14ac:dyDescent="0.25">
      <c r="A18" s="14" t="str" cm="1">
        <f t="array" ref="A18">_xlfn._xlws.SORT(IF('SWOT Dashboard'!B19="Threat", 'SWOT Dashboard'!A19, ""),1,-1)</f>
        <v/>
      </c>
      <c r="B18" s="14"/>
      <c r="C18" s="14"/>
      <c r="D18" s="15"/>
      <c r="E18" s="2"/>
      <c r="F18" s="2"/>
      <c r="G18" s="2"/>
      <c r="H18" s="2"/>
      <c r="I18" s="2"/>
    </row>
    <row r="19" spans="1:9" x14ac:dyDescent="0.25">
      <c r="A19" s="14" t="str" cm="1">
        <f t="array" ref="A19">_xlfn._xlws.SORT(IF('SWOT Dashboard'!B20="Threat", 'SWOT Dashboard'!A20, ""),1,-1)</f>
        <v/>
      </c>
      <c r="B19" s="14"/>
      <c r="C19" s="14"/>
      <c r="D19" s="15"/>
      <c r="E19" s="2"/>
      <c r="F19" s="2"/>
      <c r="G19" s="2"/>
      <c r="H19" s="2"/>
      <c r="I19" s="2"/>
    </row>
    <row r="20" spans="1:9" x14ac:dyDescent="0.25">
      <c r="A20" s="14" t="str" cm="1">
        <f t="array" ref="A20">_xlfn._xlws.SORT(IF('SWOT Dashboard'!B21="Threat", 'SWOT Dashboard'!A21, ""),1,-1)</f>
        <v/>
      </c>
      <c r="B20" s="14"/>
      <c r="C20" s="14"/>
      <c r="D20" s="15"/>
      <c r="E20" s="2"/>
      <c r="F20" s="2"/>
      <c r="G20" s="2"/>
      <c r="H20" s="2"/>
      <c r="I20" s="2"/>
    </row>
    <row r="21" spans="1:9" x14ac:dyDescent="0.25">
      <c r="A21" s="14" t="str" cm="1">
        <f t="array" ref="A21">_xlfn._xlws.SORT(IF('SWOT Dashboard'!B22="Threat", 'SWOT Dashboard'!A22, ""),1,-1)</f>
        <v/>
      </c>
      <c r="B21" s="14"/>
      <c r="C21" s="14"/>
      <c r="D21" s="15"/>
      <c r="E21" s="2"/>
      <c r="F21" s="2"/>
      <c r="G21" s="2"/>
      <c r="H21" s="2"/>
      <c r="I21" s="2"/>
    </row>
    <row r="22" spans="1:9" x14ac:dyDescent="0.25">
      <c r="A22" s="14" t="str" cm="1">
        <f t="array" ref="A22">_xlfn._xlws.SORT(IF('SWOT Dashboard'!B23="Threat", 'SWOT Dashboard'!A23, ""),1,-1)</f>
        <v/>
      </c>
      <c r="B22" s="14"/>
      <c r="C22" s="14"/>
      <c r="D22" s="15"/>
      <c r="E22" s="2"/>
      <c r="F22" s="2"/>
      <c r="G22" s="2"/>
      <c r="H22" s="2"/>
      <c r="I22" s="2"/>
    </row>
    <row r="23" spans="1:9" x14ac:dyDescent="0.25">
      <c r="A23" s="14" t="str" cm="1">
        <f t="array" ref="A23">_xlfn._xlws.SORT(IF('SWOT Dashboard'!B24="Threat", 'SWOT Dashboard'!A24, ""),1,-1)</f>
        <v/>
      </c>
      <c r="B23" s="14"/>
      <c r="C23" s="14"/>
      <c r="D23" s="15"/>
      <c r="E23" s="2"/>
      <c r="F23" s="2"/>
      <c r="G23" s="2"/>
      <c r="H23" s="2"/>
      <c r="I23" s="2"/>
    </row>
    <row r="24" spans="1:9" x14ac:dyDescent="0.25">
      <c r="A24" s="14" t="str" cm="1">
        <f t="array" ref="A24">_xlfn._xlws.SORT(IF('SWOT Dashboard'!B25="Threat", 'SWOT Dashboard'!A25, ""),1,-1)</f>
        <v/>
      </c>
      <c r="B24" s="14"/>
      <c r="C24" s="14"/>
      <c r="D24" s="15"/>
      <c r="E24" s="2"/>
      <c r="F24" s="2"/>
      <c r="G24" s="2"/>
      <c r="H24" s="2"/>
      <c r="I24" s="2"/>
    </row>
    <row r="25" spans="1:9" x14ac:dyDescent="0.25">
      <c r="A25" s="14" t="str" cm="1">
        <f t="array" ref="A25">_xlfn._xlws.SORT(IF('SWOT Dashboard'!B26="Threat", 'SWOT Dashboard'!A26, ""),1,-1)</f>
        <v/>
      </c>
      <c r="B25" s="14"/>
      <c r="C25" s="14"/>
      <c r="D25" s="15"/>
      <c r="E25" s="2"/>
      <c r="F25" s="2"/>
      <c r="G25" s="2"/>
      <c r="H25" s="2"/>
      <c r="I25" s="2"/>
    </row>
    <row r="26" spans="1:9" x14ac:dyDescent="0.25">
      <c r="A26" s="14" t="str" cm="1">
        <f t="array" ref="A26">_xlfn._xlws.SORT(IF('SWOT Dashboard'!B27="Threat", 'SWOT Dashboard'!A27, ""),1,-1)</f>
        <v/>
      </c>
      <c r="B26" s="14"/>
      <c r="C26" s="14"/>
      <c r="D26" s="15"/>
      <c r="E26" s="2"/>
      <c r="F26" s="119"/>
      <c r="G26" s="2"/>
      <c r="H26" s="2"/>
      <c r="I26" s="2"/>
    </row>
    <row r="27" spans="1:9" x14ac:dyDescent="0.25">
      <c r="A27" s="14" t="str" cm="1">
        <f t="array" ref="A27">_xlfn._xlws.SORT(IF('SWOT Dashboard'!B28="Threat", 'SWOT Dashboard'!A28, ""),1,-1)</f>
        <v/>
      </c>
      <c r="B27" s="14"/>
      <c r="C27" s="14"/>
      <c r="D27" s="15"/>
      <c r="E27" s="2"/>
      <c r="F27" s="119"/>
      <c r="G27" s="2"/>
      <c r="H27" s="2"/>
      <c r="I27" s="2"/>
    </row>
    <row r="28" spans="1:9" x14ac:dyDescent="0.25">
      <c r="A28" s="14" t="str" cm="1">
        <f t="array" ref="A28">_xlfn._xlws.SORT(IF('SWOT Dashboard'!B29="Threat", 'SWOT Dashboard'!A29, ""),1,-1)</f>
        <v/>
      </c>
      <c r="B28" s="14"/>
      <c r="C28" s="14"/>
      <c r="D28" s="15"/>
      <c r="E28" s="2"/>
      <c r="F28" s="119"/>
      <c r="G28" s="2"/>
      <c r="H28" s="2"/>
      <c r="I28" s="2"/>
    </row>
    <row r="29" spans="1:9" x14ac:dyDescent="0.25">
      <c r="A29" s="14" t="str" cm="1">
        <f t="array" ref="A29">_xlfn._xlws.SORT(IF('SWOT Dashboard'!B30="Threat", 'SWOT Dashboard'!A30, ""),1,-1)</f>
        <v/>
      </c>
      <c r="B29" s="14"/>
      <c r="C29" s="14"/>
      <c r="D29" s="15"/>
      <c r="E29" s="2"/>
      <c r="F29" s="119"/>
      <c r="G29" s="2"/>
      <c r="H29" s="2"/>
      <c r="I29" s="2"/>
    </row>
    <row r="30" spans="1:9" x14ac:dyDescent="0.25">
      <c r="A30" s="14" t="str" cm="1">
        <f t="array" ref="A30">_xlfn._xlws.SORT(IF('SWOT Dashboard'!B31="Threat", 'SWOT Dashboard'!A31, ""),1,-1)</f>
        <v/>
      </c>
      <c r="B30" s="14"/>
      <c r="C30" s="14"/>
      <c r="D30" s="15"/>
      <c r="E30" s="2"/>
      <c r="F30" s="119"/>
      <c r="G30" s="2"/>
      <c r="H30" s="2"/>
      <c r="I30" s="2"/>
    </row>
    <row r="31" spans="1:9" x14ac:dyDescent="0.25">
      <c r="A31" s="14" t="str" cm="1">
        <f t="array" ref="A31">_xlfn._xlws.SORT(IF('SWOT Dashboard'!B32="Threat", 'SWOT Dashboard'!A32, ""),1,-1)</f>
        <v/>
      </c>
      <c r="B31" s="14"/>
      <c r="C31" s="14"/>
      <c r="D31" s="15"/>
      <c r="E31" s="2"/>
      <c r="F31" s="119"/>
      <c r="G31" s="2"/>
      <c r="H31" s="2"/>
      <c r="I31" s="2"/>
    </row>
    <row r="32" spans="1:9" x14ac:dyDescent="0.25">
      <c r="A32" s="14" t="str" cm="1">
        <f t="array" ref="A32">_xlfn._xlws.SORT(IF('SWOT Dashboard'!B33="Threat", 'SWOT Dashboard'!A33, ""),1,-1)</f>
        <v/>
      </c>
      <c r="B32" s="14"/>
      <c r="C32" s="14"/>
      <c r="D32" s="15"/>
      <c r="E32" s="2"/>
      <c r="F32" s="119"/>
      <c r="G32" s="2"/>
      <c r="H32" s="2"/>
      <c r="I32" s="2"/>
    </row>
    <row r="33" spans="1:9" x14ac:dyDescent="0.25">
      <c r="A33" s="14" t="str" cm="1">
        <f t="array" ref="A33">_xlfn._xlws.SORT(IF('SWOT Dashboard'!B34="Threat", 'SWOT Dashboard'!A34, ""),1,-1)</f>
        <v/>
      </c>
      <c r="B33" s="14"/>
      <c r="C33" s="14"/>
      <c r="D33" s="15"/>
      <c r="E33" s="2"/>
      <c r="F33" s="119"/>
      <c r="G33" s="2"/>
      <c r="H33" s="2"/>
      <c r="I33" s="2"/>
    </row>
    <row r="34" spans="1:9" x14ac:dyDescent="0.25">
      <c r="A34" s="14" t="str" cm="1">
        <f t="array" ref="A34">_xlfn._xlws.SORT(IF('SWOT Dashboard'!B35="Threat", 'SWOT Dashboard'!A35, ""),1,-1)</f>
        <v/>
      </c>
      <c r="B34" s="14"/>
      <c r="C34" s="14"/>
      <c r="D34" s="15"/>
      <c r="E34" s="2"/>
      <c r="F34" s="119"/>
      <c r="G34" s="2"/>
      <c r="H34" s="2"/>
      <c r="I34" s="2"/>
    </row>
    <row r="35" spans="1:9" x14ac:dyDescent="0.25">
      <c r="A35" s="14" t="str" cm="1">
        <f t="array" ref="A35">_xlfn._xlws.SORT(IF('SWOT Dashboard'!B36="Threat", 'SWOT Dashboard'!A36, ""),1,-1)</f>
        <v/>
      </c>
      <c r="B35" s="14"/>
      <c r="C35" s="14"/>
      <c r="D35" s="15"/>
      <c r="E35" s="2"/>
      <c r="F35" s="119"/>
      <c r="G35" s="2"/>
      <c r="H35" s="2"/>
      <c r="I35" s="2"/>
    </row>
    <row r="36" spans="1:9" x14ac:dyDescent="0.25">
      <c r="A36" s="14" t="str" cm="1">
        <f t="array" ref="A36">_xlfn._xlws.SORT(IF('SWOT Dashboard'!B37="Threat", 'SWOT Dashboard'!A37, ""),1,-1)</f>
        <v/>
      </c>
      <c r="B36" s="14"/>
      <c r="C36" s="14"/>
      <c r="D36" s="15"/>
      <c r="E36" s="2"/>
      <c r="F36" s="119"/>
      <c r="G36" s="2"/>
      <c r="H36" s="2"/>
      <c r="I36" s="2"/>
    </row>
    <row r="37" spans="1:9" x14ac:dyDescent="0.25">
      <c r="A37" s="14" t="str" cm="1">
        <f t="array" ref="A37">_xlfn._xlws.SORT(IF('SWOT Dashboard'!B38="Threat", 'SWOT Dashboard'!A38, ""),1,-1)</f>
        <v/>
      </c>
      <c r="B37" s="14"/>
      <c r="C37" s="14"/>
      <c r="D37" s="15"/>
      <c r="E37" s="2"/>
      <c r="F37" s="119"/>
      <c r="G37" s="2"/>
      <c r="H37" s="2"/>
      <c r="I37" s="2"/>
    </row>
    <row r="38" spans="1:9" x14ac:dyDescent="0.25">
      <c r="A38" s="14" t="str" cm="1">
        <f t="array" ref="A38">_xlfn._xlws.SORT(IF('SWOT Dashboard'!B39="Threat", 'SWOT Dashboard'!A39, ""),1,-1)</f>
        <v/>
      </c>
      <c r="B38" s="14"/>
      <c r="C38" s="14"/>
      <c r="D38" s="15"/>
      <c r="E38" s="2"/>
      <c r="F38" s="119"/>
      <c r="G38" s="2"/>
      <c r="H38" s="2"/>
      <c r="I38" s="2"/>
    </row>
    <row r="39" spans="1:9" x14ac:dyDescent="0.25">
      <c r="A39" s="14" t="str" cm="1">
        <f t="array" ref="A39">_xlfn._xlws.SORT(IF('SWOT Dashboard'!B40="Threat", 'SWOT Dashboard'!A40, ""),1,-1)</f>
        <v/>
      </c>
      <c r="B39" s="14"/>
      <c r="C39" s="14"/>
      <c r="D39" s="15"/>
      <c r="E39" s="2"/>
      <c r="F39" s="119"/>
      <c r="G39" s="2"/>
      <c r="H39" s="2"/>
      <c r="I39" s="2"/>
    </row>
    <row r="40" spans="1:9" x14ac:dyDescent="0.25">
      <c r="A40" s="14" t="str" cm="1">
        <f t="array" ref="A40">_xlfn._xlws.SORT(IF('SWOT Dashboard'!B41="Threat", 'SWOT Dashboard'!A41, ""),1,-1)</f>
        <v/>
      </c>
      <c r="B40" s="14"/>
      <c r="C40" s="14"/>
      <c r="D40" s="15"/>
      <c r="E40" s="2"/>
      <c r="F40" s="119"/>
      <c r="G40" s="2"/>
      <c r="H40" s="2"/>
      <c r="I40" s="2"/>
    </row>
    <row r="41" spans="1:9" x14ac:dyDescent="0.25">
      <c r="A41" s="14" t="str" cm="1">
        <f t="array" ref="A41">_xlfn._xlws.SORT(IF('SWOT Dashboard'!B42="Threat", 'SWOT Dashboard'!A42, ""),1,-1)</f>
        <v/>
      </c>
      <c r="B41" s="14"/>
      <c r="C41" s="14"/>
      <c r="D41" s="15"/>
      <c r="E41" s="2"/>
      <c r="F41" s="119"/>
      <c r="G41" s="2"/>
      <c r="H41" s="2"/>
      <c r="I41" s="2"/>
    </row>
    <row r="42" spans="1:9" x14ac:dyDescent="0.25">
      <c r="A42" s="14" t="str" cm="1">
        <f t="array" ref="A42">_xlfn._xlws.SORT(IF('SWOT Dashboard'!B43="Threat", 'SWOT Dashboard'!A43, ""),1,-1)</f>
        <v/>
      </c>
      <c r="B42" s="14"/>
      <c r="C42" s="14"/>
      <c r="D42" s="15"/>
      <c r="E42" s="2"/>
      <c r="F42" s="119"/>
      <c r="G42" s="2"/>
      <c r="H42" s="2"/>
      <c r="I42" s="2"/>
    </row>
    <row r="43" spans="1:9" x14ac:dyDescent="0.25">
      <c r="A43" s="14" t="str" cm="1">
        <f t="array" ref="A43">_xlfn._xlws.SORT(IF('SWOT Dashboard'!B44="Threat", 'SWOT Dashboard'!A44, ""),1,-1)</f>
        <v/>
      </c>
      <c r="B43" s="14"/>
      <c r="C43" s="14"/>
      <c r="D43" s="15"/>
      <c r="E43" s="2"/>
      <c r="F43" s="119"/>
      <c r="G43" s="2"/>
      <c r="H43" s="2"/>
      <c r="I43" s="2"/>
    </row>
    <row r="44" spans="1:9" x14ac:dyDescent="0.25">
      <c r="A44" s="14" t="str" cm="1">
        <f t="array" ref="A44">_xlfn._xlws.SORT(IF('SWOT Dashboard'!B45="Threat", 'SWOT Dashboard'!A45, ""),1,-1)</f>
        <v/>
      </c>
      <c r="B44" s="14"/>
      <c r="C44" s="14"/>
      <c r="D44" s="15"/>
      <c r="E44" s="2"/>
      <c r="F44" s="119"/>
      <c r="G44" s="2"/>
      <c r="H44" s="2"/>
      <c r="I44" s="2"/>
    </row>
    <row r="45" spans="1:9" x14ac:dyDescent="0.25">
      <c r="A45" s="14" t="str" cm="1">
        <f t="array" ref="A45">_xlfn._xlws.SORT(IF('SWOT Dashboard'!B46="Threat", 'SWOT Dashboard'!A46, ""),1,-1)</f>
        <v/>
      </c>
      <c r="B45" s="14"/>
      <c r="C45" s="14"/>
      <c r="D45" s="15"/>
      <c r="E45" s="2"/>
      <c r="F45" s="119"/>
      <c r="G45" s="2"/>
      <c r="H45" s="2"/>
      <c r="I45" s="2"/>
    </row>
    <row r="46" spans="1:9" x14ac:dyDescent="0.25">
      <c r="A46" s="14" t="str" cm="1">
        <f t="array" ref="A46">_xlfn._xlws.SORT(IF('SWOT Dashboard'!B47="Threat", 'SWOT Dashboard'!A47, ""),1,-1)</f>
        <v/>
      </c>
      <c r="B46" s="14"/>
      <c r="C46" s="14"/>
      <c r="D46" s="15"/>
      <c r="E46" s="2"/>
      <c r="F46" s="119"/>
      <c r="G46" s="2"/>
      <c r="H46" s="2"/>
      <c r="I46" s="2"/>
    </row>
    <row r="47" spans="1:9" x14ac:dyDescent="0.25">
      <c r="A47" s="14" t="str" cm="1">
        <f t="array" ref="A47">_xlfn._xlws.SORT(IF('SWOT Dashboard'!B48="Threat", 'SWOT Dashboard'!A48, ""),1,-1)</f>
        <v/>
      </c>
      <c r="B47" s="14"/>
      <c r="C47" s="14"/>
      <c r="D47" s="15"/>
      <c r="E47" s="2"/>
      <c r="F47" s="119"/>
      <c r="G47" s="2"/>
      <c r="H47" s="2"/>
      <c r="I47" s="2"/>
    </row>
    <row r="48" spans="1:9" x14ac:dyDescent="0.25">
      <c r="A48" s="14" t="str" cm="1">
        <f t="array" ref="A48">_xlfn._xlws.SORT(IF('SWOT Dashboard'!B49="Threat", 'SWOT Dashboard'!A49, ""),1,-1)</f>
        <v/>
      </c>
      <c r="B48" s="14"/>
      <c r="C48" s="14"/>
      <c r="D48" s="15"/>
      <c r="E48" s="2"/>
      <c r="F48" s="119"/>
      <c r="G48" s="2"/>
      <c r="H48" s="2"/>
      <c r="I48" s="2"/>
    </row>
    <row r="49" spans="1:9" x14ac:dyDescent="0.25">
      <c r="A49" s="14" t="str" cm="1">
        <f t="array" ref="A49">_xlfn._xlws.SORT(IF('SWOT Dashboard'!B50="Threat", 'SWOT Dashboard'!A50, ""),1,-1)</f>
        <v/>
      </c>
      <c r="B49" s="14"/>
      <c r="C49" s="14"/>
      <c r="D49" s="15"/>
      <c r="E49" s="2"/>
      <c r="F49" s="119"/>
      <c r="G49" s="2"/>
      <c r="H49" s="2"/>
      <c r="I49" s="2"/>
    </row>
    <row r="50" spans="1:9" x14ac:dyDescent="0.25">
      <c r="A50" s="14" t="str" cm="1">
        <f t="array" ref="A50">_xlfn._xlws.SORT(IF('SWOT Dashboard'!B51="Threat", 'SWOT Dashboard'!A51, ""),1,-1)</f>
        <v/>
      </c>
      <c r="B50" s="14"/>
      <c r="C50" s="14"/>
      <c r="D50" s="15"/>
      <c r="E50" s="2"/>
      <c r="F50" s="119"/>
      <c r="G50" s="2"/>
      <c r="H50" s="2"/>
      <c r="I50" s="2"/>
    </row>
    <row r="51" spans="1:9" x14ac:dyDescent="0.25">
      <c r="A51" s="14" t="str" cm="1">
        <f t="array" ref="A51">_xlfn._xlws.SORT(IF('SWOT Dashboard'!B52="Threat", 'SWOT Dashboard'!A52, ""),1,-1)</f>
        <v/>
      </c>
      <c r="B51" s="14"/>
      <c r="C51" s="14"/>
      <c r="D51" s="15"/>
      <c r="E51" s="2"/>
      <c r="F51" s="119"/>
      <c r="G51" s="2"/>
      <c r="H51" s="2"/>
      <c r="I51" s="2"/>
    </row>
    <row r="52" spans="1:9" x14ac:dyDescent="0.25">
      <c r="A52" s="14" t="str" cm="1">
        <f t="array" ref="A52">_xlfn._xlws.SORT(IF('SWOT Dashboard'!B53="Threat", 'SWOT Dashboard'!A53, ""),1,-1)</f>
        <v/>
      </c>
      <c r="B52" s="14"/>
      <c r="C52" s="14"/>
      <c r="D52" s="15"/>
      <c r="E52" s="2"/>
      <c r="F52" s="119"/>
      <c r="G52" s="2"/>
      <c r="H52" s="2"/>
      <c r="I52" s="2"/>
    </row>
    <row r="53" spans="1:9" x14ac:dyDescent="0.25">
      <c r="A53" s="14" t="str" cm="1">
        <f t="array" ref="A53">_xlfn._xlws.SORT(IF('SWOT Dashboard'!B54="Threat", 'SWOT Dashboard'!A54, ""),1,-1)</f>
        <v/>
      </c>
      <c r="B53" s="14"/>
      <c r="C53" s="14"/>
      <c r="D53" s="15"/>
      <c r="E53" s="2"/>
      <c r="F53" s="119"/>
      <c r="G53" s="2"/>
      <c r="H53" s="2"/>
      <c r="I53" s="2"/>
    </row>
    <row r="54" spans="1:9" x14ac:dyDescent="0.25">
      <c r="A54" s="14" t="str" cm="1">
        <f t="array" ref="A54">_xlfn._xlws.SORT(IF('SWOT Dashboard'!B55="Threat", 'SWOT Dashboard'!A55, ""),1,-1)</f>
        <v/>
      </c>
    </row>
    <row r="55" spans="1:9" x14ac:dyDescent="0.25">
      <c r="A55" s="14" t="str" cm="1">
        <f t="array" ref="A55">_xlfn._xlws.SORT(IF('SWOT Dashboard'!B56="Threat", 'SWOT Dashboard'!A56, ""),1,-1)</f>
        <v/>
      </c>
    </row>
    <row r="56" spans="1:9" x14ac:dyDescent="0.25">
      <c r="A56" s="14" t="str" cm="1">
        <f t="array" ref="A56">_xlfn._xlws.SORT(IF('SWOT Dashboard'!B57="Threat", 'SWOT Dashboard'!A57, ""),1,-1)</f>
        <v/>
      </c>
    </row>
    <row r="57" spans="1:9" x14ac:dyDescent="0.25">
      <c r="A57" s="14" t="str" cm="1">
        <f t="array" ref="A57">_xlfn._xlws.SORT(IF('SWOT Dashboard'!B58="Threat", 'SWOT Dashboard'!A58, ""),1,-1)</f>
        <v/>
      </c>
    </row>
    <row r="58" spans="1:9" x14ac:dyDescent="0.25">
      <c r="A58" s="14" t="str" cm="1">
        <f t="array" ref="A58">_xlfn._xlws.SORT(IF('SWOT Dashboard'!B59="Threat", 'SWOT Dashboard'!A59, ""),1,-1)</f>
        <v/>
      </c>
    </row>
    <row r="59" spans="1:9" x14ac:dyDescent="0.25">
      <c r="A59" s="14" t="str" cm="1">
        <f t="array" ref="A59">_xlfn._xlws.SORT(IF('SWOT Dashboard'!B60="Threat", 'SWOT Dashboard'!A60, ""),1,-1)</f>
        <v/>
      </c>
    </row>
    <row r="60" spans="1:9" x14ac:dyDescent="0.25">
      <c r="A60" s="14" t="str" cm="1">
        <f t="array" ref="A60">_xlfn._xlws.SORT(IF('SWOT Dashboard'!B61="Threat", 'SWOT Dashboard'!A61, ""),1,-1)</f>
        <v/>
      </c>
    </row>
    <row r="61" spans="1:9" x14ac:dyDescent="0.25">
      <c r="A61" s="14" t="str" cm="1">
        <f t="array" ref="A61">_xlfn._xlws.SORT(IF('SWOT Dashboard'!B62="Threat", 'SWOT Dashboard'!A62, ""),1,-1)</f>
        <v/>
      </c>
    </row>
    <row r="62" spans="1:9" x14ac:dyDescent="0.25">
      <c r="A62" s="14" t="str" cm="1">
        <f t="array" ref="A62">_xlfn._xlws.SORT(IF('SWOT Dashboard'!B63="Threat", 'SWOT Dashboard'!A63, ""),1,-1)</f>
        <v/>
      </c>
    </row>
    <row r="63" spans="1:9" x14ac:dyDescent="0.25">
      <c r="A63" s="14" t="str" cm="1">
        <f t="array" ref="A63">_xlfn._xlws.SORT(IF('SWOT Dashboard'!B64="Threat", 'SWOT Dashboard'!A64, ""),1,-1)</f>
        <v/>
      </c>
    </row>
    <row r="64" spans="1:9" x14ac:dyDescent="0.25">
      <c r="A64" s="14" t="str" cm="1">
        <f t="array" ref="A64">_xlfn._xlws.SORT(IF('SWOT Dashboard'!B65="Threat", 'SWOT Dashboard'!A65, ""),1,-1)</f>
        <v/>
      </c>
    </row>
    <row r="65" spans="1:1" x14ac:dyDescent="0.25">
      <c r="A65" s="14" t="str" cm="1">
        <f t="array" ref="A65">_xlfn._xlws.SORT(IF('SWOT Dashboard'!B66="Threat", 'SWOT Dashboard'!A66, ""),1,-1)</f>
        <v/>
      </c>
    </row>
    <row r="66" spans="1:1" x14ac:dyDescent="0.25">
      <c r="A66" s="14" t="str" cm="1">
        <f t="array" ref="A66">_xlfn._xlws.SORT(IF('SWOT Dashboard'!B67="Threat", 'SWOT Dashboard'!A67, ""),1,-1)</f>
        <v/>
      </c>
    </row>
    <row r="67" spans="1:1" x14ac:dyDescent="0.25">
      <c r="A67" s="14" t="str" cm="1">
        <f t="array" ref="A67">_xlfn._xlws.SORT(IF('SWOT Dashboard'!B68="Threat", 'SWOT Dashboard'!A68, ""),1,-1)</f>
        <v/>
      </c>
    </row>
    <row r="68" spans="1:1" x14ac:dyDescent="0.25">
      <c r="A68" s="14" t="str" cm="1">
        <f t="array" ref="A68">_xlfn._xlws.SORT(IF('SWOT Dashboard'!B69="Threat", 'SWOT Dashboard'!A69, ""),1,-1)</f>
        <v/>
      </c>
    </row>
    <row r="69" spans="1:1" x14ac:dyDescent="0.25">
      <c r="A69" s="14" t="str" cm="1">
        <f t="array" ref="A69">_xlfn._xlws.SORT(IF('SWOT Dashboard'!B70="Threat", 'SWOT Dashboard'!A70, ""),1,-1)</f>
        <v/>
      </c>
    </row>
    <row r="70" spans="1:1" x14ac:dyDescent="0.25">
      <c r="A70" s="14" t="str" cm="1">
        <f t="array" ref="A70">_xlfn._xlws.SORT(IF('SWOT Dashboard'!B71="Threat", 'SWOT Dashboard'!A71, ""),1,-1)</f>
        <v/>
      </c>
    </row>
    <row r="71" spans="1:1" x14ac:dyDescent="0.25">
      <c r="A71" s="14" t="str" cm="1">
        <f t="array" ref="A71">_xlfn._xlws.SORT(IF('SWOT Dashboard'!B72="Threat", 'SWOT Dashboard'!A72, ""),1,-1)</f>
        <v/>
      </c>
    </row>
    <row r="72" spans="1:1" x14ac:dyDescent="0.25">
      <c r="A72" s="14" t="str" cm="1">
        <f t="array" ref="A72">_xlfn._xlws.SORT(IF('SWOT Dashboard'!B73="Threat", 'SWOT Dashboard'!A73, ""),1,-1)</f>
        <v/>
      </c>
    </row>
    <row r="73" spans="1:1" x14ac:dyDescent="0.25">
      <c r="A73" s="14" t="str" cm="1">
        <f t="array" ref="A73">_xlfn._xlws.SORT(IF('SWOT Dashboard'!B74="Threat", 'SWOT Dashboard'!A74, ""),1,-1)</f>
        <v/>
      </c>
    </row>
    <row r="74" spans="1:1" x14ac:dyDescent="0.25">
      <c r="A74" s="14" t="str" cm="1">
        <f t="array" ref="A74">_xlfn._xlws.SORT(IF('SWOT Dashboard'!B75="Threat", 'SWOT Dashboard'!A75, ""),1,-1)</f>
        <v/>
      </c>
    </row>
    <row r="75" spans="1:1" x14ac:dyDescent="0.25">
      <c r="A75" s="14" t="str" cm="1">
        <f t="array" ref="A75">_xlfn._xlws.SORT(IF('SWOT Dashboard'!B76="Threat", 'SWOT Dashboard'!A76, ""),1,-1)</f>
        <v/>
      </c>
    </row>
    <row r="76" spans="1:1" x14ac:dyDescent="0.25">
      <c r="A76" s="14" t="str" cm="1">
        <f t="array" ref="A76">_xlfn._xlws.SORT(IF('SWOT Dashboard'!B77="Threat", 'SWOT Dashboard'!A77, ""),1,-1)</f>
        <v/>
      </c>
    </row>
    <row r="77" spans="1:1" x14ac:dyDescent="0.25">
      <c r="A77" s="14" t="str" cm="1">
        <f t="array" ref="A77">_xlfn._xlws.SORT(IF('SWOT Dashboard'!B78="Threat", 'SWOT Dashboard'!A78, ""),1,-1)</f>
        <v/>
      </c>
    </row>
    <row r="78" spans="1:1" x14ac:dyDescent="0.25">
      <c r="A78" s="14" t="str" cm="1">
        <f t="array" ref="A78">_xlfn._xlws.SORT(IF('SWOT Dashboard'!B79="Threat", 'SWOT Dashboard'!A79, ""),1,-1)</f>
        <v/>
      </c>
    </row>
    <row r="79" spans="1:1" x14ac:dyDescent="0.25">
      <c r="A79" s="14" t="str" cm="1">
        <f t="array" ref="A79">_xlfn._xlws.SORT(IF('SWOT Dashboard'!B80="Threat", 'SWOT Dashboard'!A80, ""),1,-1)</f>
        <v/>
      </c>
    </row>
    <row r="80" spans="1:1" x14ac:dyDescent="0.25">
      <c r="A80" s="14" t="str" cm="1">
        <f t="array" ref="A80">_xlfn._xlws.SORT(IF('SWOT Dashboard'!B81="Threat", 'SWOT Dashboard'!A81, ""),1,-1)</f>
        <v/>
      </c>
    </row>
    <row r="81" spans="1:1" x14ac:dyDescent="0.25">
      <c r="A81" s="14" t="str" cm="1">
        <f t="array" ref="A81">_xlfn._xlws.SORT(IF('SWOT Dashboard'!B82="Threat", 'SWOT Dashboard'!A82, ""),1,-1)</f>
        <v/>
      </c>
    </row>
    <row r="82" spans="1:1" x14ac:dyDescent="0.25">
      <c r="A82" s="14" t="str" cm="1">
        <f t="array" ref="A82">_xlfn._xlws.SORT(IF('SWOT Dashboard'!B83="Threat", 'SWOT Dashboard'!A83, ""),1,-1)</f>
        <v/>
      </c>
    </row>
    <row r="83" spans="1:1" x14ac:dyDescent="0.25">
      <c r="A83" s="14" t="str" cm="1">
        <f t="array" ref="A83">_xlfn._xlws.SORT(IF('SWOT Dashboard'!B84="Threat", 'SWOT Dashboard'!A84, ""),1,-1)</f>
        <v/>
      </c>
    </row>
    <row r="84" spans="1:1" x14ac:dyDescent="0.25">
      <c r="A84" s="14" t="str" cm="1">
        <f t="array" ref="A84">_xlfn._xlws.SORT(IF('SWOT Dashboard'!B85="Threat", 'SWOT Dashboard'!A85, ""),1,-1)</f>
        <v/>
      </c>
    </row>
    <row r="85" spans="1:1" x14ac:dyDescent="0.25">
      <c r="A85" s="14" t="str" cm="1">
        <f t="array" ref="A85">_xlfn._xlws.SORT(IF('SWOT Dashboard'!B86="Threat", 'SWOT Dashboard'!A86, ""),1,-1)</f>
        <v/>
      </c>
    </row>
  </sheetData>
  <autoFilter ref="A2:I53" xr:uid="{2D8D8F51-AA0A-40DA-A3F1-FA5147B4546E}"/>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F489B0C244AB7A4E965D9ED9AA4EAC57" ma:contentTypeVersion="6" ma:contentTypeDescription="Create a new document." ma:contentTypeScope="" ma:versionID="1222cccb8fd5e62f942708a0d4116e4a">
  <xsd:schema xmlns:xsd="http://www.w3.org/2001/XMLSchema" xmlns:xs="http://www.w3.org/2001/XMLSchema" xmlns:p="http://schemas.microsoft.com/office/2006/metadata/properties" xmlns:ns2="0e81d9c3-fd83-4da3-a373-6fa861b536db" xmlns:ns3="240ae12e-64bb-4e67-bf95-2cab94f2fa1f" targetNamespace="http://schemas.microsoft.com/office/2006/metadata/properties" ma:root="true" ma:fieldsID="4a5f7fccfe61f045d0eeae71a2bf6db4" ns2:_="" ns3:_="">
    <xsd:import namespace="0e81d9c3-fd83-4da3-a373-6fa861b536db"/>
    <xsd:import namespace="240ae12e-64bb-4e67-bf95-2cab94f2fa1f"/>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e81d9c3-fd83-4da3-a373-6fa861b536d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40ae12e-64bb-4e67-bf95-2cab94f2fa1f"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DD51C06-3235-4743-B113-0BACD48F1DC0}">
  <ds:schemaRefs>
    <ds:schemaRef ds:uri="http://schemas.microsoft.com/sharepoint/v3/contenttype/forms"/>
  </ds:schemaRefs>
</ds:datastoreItem>
</file>

<file path=customXml/itemProps2.xml><?xml version="1.0" encoding="utf-8"?>
<ds:datastoreItem xmlns:ds="http://schemas.openxmlformats.org/officeDocument/2006/customXml" ds:itemID="{48F904F7-B5D7-4BBA-98A2-D2CF28CFBEB0}">
  <ds:schemaRef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240ae12e-64bb-4e67-bf95-2cab94f2fa1f"/>
    <ds:schemaRef ds:uri="http://purl.org/dc/elements/1.1/"/>
    <ds:schemaRef ds:uri="http://schemas.microsoft.com/office/2006/metadata/properties"/>
    <ds:schemaRef ds:uri="0e81d9c3-fd83-4da3-a373-6fa861b536db"/>
    <ds:schemaRef ds:uri="http://www.w3.org/XML/1998/namespace"/>
    <ds:schemaRef ds:uri="http://purl.org/dc/dcmitype/"/>
  </ds:schemaRefs>
</ds:datastoreItem>
</file>

<file path=customXml/itemProps3.xml><?xml version="1.0" encoding="utf-8"?>
<ds:datastoreItem xmlns:ds="http://schemas.openxmlformats.org/officeDocument/2006/customXml" ds:itemID="{54FB761F-B4E9-4FFA-931A-6AEC9079508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e81d9c3-fd83-4da3-a373-6fa861b536db"/>
    <ds:schemaRef ds:uri="240ae12e-64bb-4e67-bf95-2cab94f2fa1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Instructions</vt:lpstr>
      <vt:lpstr>SWOT Dashboard</vt:lpstr>
      <vt:lpstr>Resources &amp; Perf. Measures</vt:lpstr>
      <vt:lpstr>Strengths</vt:lpstr>
      <vt:lpstr>Opportunities</vt:lpstr>
      <vt:lpstr>Weaknesses</vt:lpstr>
      <vt:lpstr>Threats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Caldwell, Seth</dc:creator>
  <cp:keywords/>
  <dc:description/>
  <cp:lastModifiedBy>Kendyl Kelly</cp:lastModifiedBy>
  <cp:revision/>
  <dcterms:created xsi:type="dcterms:W3CDTF">2024-03-13T13:43:05Z</dcterms:created>
  <dcterms:modified xsi:type="dcterms:W3CDTF">2024-08-20T15:57:20Z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0x010100F489B0C244AB7A4E965D9ED9AA4EAC57</vt:lpwstr>
  </property>
</Properties>
</file>